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040" yWindow="150" windowWidth="9120" windowHeight="8130"/>
  </bookViews>
  <sheets>
    <sheet name="no sub" sheetId="5" r:id="rId1"/>
    <sheet name="Sheet1" sheetId="6" r:id="rId2"/>
    <sheet name="Sheet4" sheetId="4" r:id="rId3"/>
  </sheets>
  <definedNames>
    <definedName name="_xlnm.Print_Area" localSheetId="0">'no sub'!$A$1:$N$177</definedName>
    <definedName name="_xlnm.Print_Titles" localSheetId="0">'no sub'!$11:$14</definedName>
  </definedNames>
  <calcPr calcId="125725"/>
</workbook>
</file>

<file path=xl/calcChain.xml><?xml version="1.0" encoding="utf-8"?>
<calcChain xmlns="http://schemas.openxmlformats.org/spreadsheetml/2006/main">
  <c r="M166" i="5"/>
  <c r="J73"/>
  <c r="J28"/>
  <c r="J30"/>
  <c r="J32"/>
  <c r="J34"/>
  <c r="J36"/>
  <c r="J38"/>
  <c r="J40"/>
  <c r="J42"/>
  <c r="J44"/>
  <c r="J46"/>
  <c r="J59"/>
  <c r="J66"/>
  <c r="J68"/>
  <c r="J75"/>
  <c r="J83"/>
  <c r="J85"/>
  <c r="J87"/>
  <c r="J89"/>
  <c r="J98"/>
  <c r="J100"/>
  <c r="J105"/>
  <c r="J108"/>
  <c r="J113"/>
  <c r="J117"/>
  <c r="J124"/>
  <c r="J126"/>
  <c r="J131"/>
  <c r="J134"/>
  <c r="J136"/>
  <c r="J140"/>
  <c r="J142"/>
  <c r="J147"/>
  <c r="J151"/>
  <c r="J153"/>
  <c r="J155"/>
  <c r="J159"/>
  <c r="J161"/>
  <c r="J163"/>
  <c r="J165"/>
</calcChain>
</file>

<file path=xl/sharedStrings.xml><?xml version="1.0" encoding="utf-8"?>
<sst xmlns="http://schemas.openxmlformats.org/spreadsheetml/2006/main" count="276" uniqueCount="231">
  <si>
    <t>Target</t>
  </si>
  <si>
    <t>Program</t>
  </si>
  <si>
    <t>Kegiatan</t>
  </si>
  <si>
    <t>Uraian</t>
  </si>
  <si>
    <t>Indikator Kinerja (Output)</t>
  </si>
  <si>
    <t>Anggaran</t>
  </si>
  <si>
    <t>(Pagu Indikatif)</t>
  </si>
  <si>
    <t xml:space="preserve">Sasaran Strategis </t>
  </si>
  <si>
    <t>Indikator Kinerja  (Outcome)</t>
  </si>
  <si>
    <t>1.</t>
  </si>
  <si>
    <t>4.</t>
  </si>
  <si>
    <t>Pengawasan dan Optimalisasi Pupuk dan Pestisida Berimbang</t>
  </si>
  <si>
    <t>Monitoring dan Evaluasi Kegiatan Pertanian</t>
  </si>
  <si>
    <t>Program Pengembangan dan Peningkatan Produksi Perikanan Budidaya dan Fungsi BBI Lokal</t>
  </si>
  <si>
    <t>3.1</t>
  </si>
  <si>
    <t>Program Penjaminan Mutu Pangan Asal Hewan</t>
  </si>
  <si>
    <t>Sosialisasi dan Pembinaan Penerapan Kesejahteraan Hewan</t>
  </si>
  <si>
    <t>Program Pencegahan dan Penanggulangan Penyakit Ternak</t>
  </si>
  <si>
    <t>Pencegahan dan Penanggulangan Penyakit Hewan Menular Ternak</t>
  </si>
  <si>
    <t>Peningkatan Pengembangan Bibit Unggul Tanaman Hortikultura</t>
  </si>
  <si>
    <t>1.1</t>
  </si>
  <si>
    <t>Pengelolaan Air di Tingkat Usaha Tani</t>
  </si>
  <si>
    <t>2.1</t>
  </si>
  <si>
    <t>Pengembangan dan Peningkatan Pelayanan Rumah Potong Unggas</t>
  </si>
  <si>
    <t>Pengawasan Pemotongan Hewan Ilegal</t>
  </si>
  <si>
    <t>Pemantauan dan Pengendalian Hama Penyakit Ikan dan Residu di Kawasan Perikanan Budidaya</t>
  </si>
  <si>
    <t>4.1</t>
  </si>
  <si>
    <t>5.1</t>
  </si>
  <si>
    <t>6.1</t>
  </si>
  <si>
    <t>Program Pemberdayaan Penyuluhan Pertanian</t>
  </si>
  <si>
    <t>Pengukuhan Kelompok Tani</t>
  </si>
  <si>
    <t>Program Peningkatan Ketahanan Pangan</t>
  </si>
  <si>
    <t>Pembinaan dan Pengembangan Ketersediaan dan Penanganan Daerah Rawan Pangan</t>
  </si>
  <si>
    <t>Pertemuan Dewan Ketahanan Pangan</t>
  </si>
  <si>
    <t>Laporan Berkala Kondisi Ketahanan Pangan</t>
  </si>
  <si>
    <t>Pengembangan Cadangan Pangan Daerah</t>
  </si>
  <si>
    <t>Pengembangan Diversifikasi Pangan</t>
  </si>
  <si>
    <t>Analisis Diversifikasi Pangan</t>
  </si>
  <si>
    <t>Penyusunan Peta Kerentanan Pangan</t>
  </si>
  <si>
    <t>Peningkatan Mutu dan Keamanan Pangan</t>
  </si>
  <si>
    <t>Pelatihan Petani dan Pelaku Agribisnis</t>
  </si>
  <si>
    <t>Operasional Penyuluh Pertanian</t>
  </si>
  <si>
    <t>Pengelolaan dan Pengembangan Sumberdaya Perikanan Budidaya</t>
  </si>
  <si>
    <t>Pengadaan Sarana dan Prasarana Perikanan Budidaya</t>
  </si>
  <si>
    <t>Pengelolaan dan Pengembangan Sumberdaya Perikanan Tangkap</t>
  </si>
  <si>
    <t>Pengembangan dan Peningkatan Mutu dan Nilai Tambah serta Pemasaran Produk Hasil Perikanan</t>
  </si>
  <si>
    <t>Pengembangan Peningkatan Konsumsi Ikan Melalui Inovasi Menu dan Penyelenggaraan Lomba Bermasak Berbahan Utama Ikan</t>
  </si>
  <si>
    <t>Penyelenggaraan Pameran dan Promosi Ikan Hias</t>
  </si>
  <si>
    <t>Penyelenggaraan Pameran dan Promosi Perikanan</t>
  </si>
  <si>
    <t>Pengendalian dan Pengawasan Sumberdaya Kelautan dan Perikanan</t>
  </si>
  <si>
    <t>Pemantauan dan Pengawasan Dalam Rangka Tertib Terhadap Perundang-Undangan Yang Berlaku Pada Kegiatan Usaha Perikanan Tangkap, Budidaya, Pengolahan, dan Pemasaran Hasil Perikanan</t>
  </si>
  <si>
    <t>Pengembangan dan Peningkatan Sarana dan Prasarana BBI Lokal Serta Fungsi Laboratorium</t>
  </si>
  <si>
    <t>Pengembangan dan Peningkatan Pelayanan Fungsi BBI Lokal dan Laboratorium</t>
  </si>
  <si>
    <t>Pengelolaan Data dan Sistem Informasi BBI Lokal</t>
  </si>
  <si>
    <t>Program Peningkatan Penerapan Teknologi Peternakan</t>
  </si>
  <si>
    <t>Peningkatan dan Pengembangan Kawasan Usaha Perternakan (KUNAK)</t>
  </si>
  <si>
    <t>Program Peningkatan Produksi, Produktivitas, dan Mutu Tanaman Hortikultura Berkelanjutan</t>
  </si>
  <si>
    <t>Program Peningkatan Nilai Tambah, Daya Saing, Industri Hilir, Pemasaran, Ekspor Produksi Hasil Pertanian Tanamanan Pangan dan Hortikultura</t>
  </si>
  <si>
    <t>Pelatihan/Sosialisasi/Pertemuan Pascapanen dan Pengolahan Hasil Panen</t>
  </si>
  <si>
    <t>Penyebaran Informasi Produk Pertanian</t>
  </si>
  <si>
    <t>Program Penyediaan dan Pengembangan Sarana dan Prasarana Pertanian Tanaman Pangan dan Hortikultura</t>
  </si>
  <si>
    <t>Pengembangan dan Peningkatan Pelayanan Rumah Potong Hewan (RPH) Sapi</t>
  </si>
  <si>
    <t>Pendataan Perternakan</t>
  </si>
  <si>
    <t>Pembinaan dan Penyediaan Bibit/Benih Ternak dan Hijauan Pakan Ternak</t>
  </si>
  <si>
    <t>Pembangunan Pusat Kesehatan Hewan (Puskeswan)</t>
  </si>
  <si>
    <t>KIE Rabies dan Peringatan Hari Rabies Sedunia</t>
  </si>
  <si>
    <t>Program Pengembangan agribisnis tanaman pangan dan hortikultura</t>
  </si>
  <si>
    <t>Pengembangan dan Peningkatan Pelayanan UPTD Agribisnis</t>
  </si>
  <si>
    <t>Program peningkatan keamanan pangan produk hewan</t>
  </si>
  <si>
    <t>Fasilitasi Pembinaan dan Pengawasan Pemotongan Pada Hari Raya Keagamaan</t>
  </si>
  <si>
    <t>Program Peningkatan Produksi, Produktivitas dan Mutu Tanaman Pangan untuk mencapai swasembada pangan</t>
  </si>
  <si>
    <t>Sosialisasi Program dan kegiatan Pertanian</t>
  </si>
  <si>
    <t>Peningkatan Sarana dan Prasarana Pertanian Dalam Rangka Mendukung Produksi Pangan</t>
  </si>
  <si>
    <t>Revitalisasi Penyuluh Pertanian</t>
  </si>
  <si>
    <t>7.1</t>
  </si>
  <si>
    <t>8.1</t>
  </si>
  <si>
    <t>9.1</t>
  </si>
  <si>
    <t>11.1</t>
  </si>
  <si>
    <t>12.</t>
  </si>
  <si>
    <t>10.</t>
  </si>
  <si>
    <t>11.</t>
  </si>
  <si>
    <t>Meningkatnya ketahanan pangan</t>
  </si>
  <si>
    <t>Produksi Perikanan Budidaya (Ton)</t>
  </si>
  <si>
    <t>Produksi Perikanan Tangkap (Ton)</t>
  </si>
  <si>
    <t xml:space="preserve">- Ketersediaan Daging Kambing </t>
  </si>
  <si>
    <t xml:space="preserve">- Ketersediaan Daging Babi </t>
  </si>
  <si>
    <t>- Ketersediaan Daging Ayam</t>
  </si>
  <si>
    <t xml:space="preserve">- Ketersediaan Daging Sapi   </t>
  </si>
  <si>
    <t xml:space="preserve">- Ketersediaan Daging Itik </t>
  </si>
  <si>
    <t>- Produksi Lidah Buaya (Kg)</t>
  </si>
  <si>
    <t>Produktivitas tanaman pangan (Ku/Ha)</t>
  </si>
  <si>
    <t xml:space="preserve">- Produktivitas Padi </t>
  </si>
  <si>
    <t xml:space="preserve">- Produktivitas Ubi Kayu </t>
  </si>
  <si>
    <t>- Produktivitas Keladi</t>
  </si>
  <si>
    <t>Produksi Tanaman Hortikultura (Ton)</t>
  </si>
  <si>
    <t>- Produksi Kangkung</t>
  </si>
  <si>
    <t xml:space="preserve">- Produksi Bayam   </t>
  </si>
  <si>
    <t xml:space="preserve">- Produksi Sawi </t>
  </si>
  <si>
    <t>- Produksi Pepaya</t>
  </si>
  <si>
    <t>Persentase ketersediaan energi dan protein per kapita</t>
  </si>
  <si>
    <t>Jumlah pameran/ promosi ikan hias yang dilaksanakan</t>
  </si>
  <si>
    <t>Jumlah pelatihan/ sosialisasi/ pertemuan pascapanen dan pengolahan hasil</t>
  </si>
  <si>
    <t>Jumlah dan jenis pengadaan sarana pascapanen dan pengolahan</t>
  </si>
  <si>
    <t>Jumlah prasarana irigasi tanah dangkal</t>
  </si>
  <si>
    <t>Terlaksanananya kegiatan pengawasan penyaluran pupuk bersubsidi dan pestisida</t>
  </si>
  <si>
    <t>Jumlah pemotongan sapi di UPTD RPH sapi</t>
  </si>
  <si>
    <t>Jumlah pengawasan pemotongan hewan illegal</t>
  </si>
  <si>
    <t>Jumlah dokumen pendataan ternak</t>
  </si>
  <si>
    <t>1. Jumlah Pembinaan</t>
  </si>
  <si>
    <t>2. Jumlah bibit/benih ternak dan hijauan pakan ternak yang tersedia</t>
  </si>
  <si>
    <t>Jumlah sosialisasi dan pembinaan penerapan kesejahteraan hewan</t>
  </si>
  <si>
    <t>Jumlah pembinaan dan pengawasan pemotongan pada hari raya keagamaan</t>
  </si>
  <si>
    <t>Jumlah monitoring dan evaluasi kegiatan pertanian</t>
  </si>
  <si>
    <t>1 Dokumen</t>
  </si>
  <si>
    <t>1 Kali</t>
  </si>
  <si>
    <t>2 Kali</t>
  </si>
  <si>
    <t>4 Kali</t>
  </si>
  <si>
    <t>12 Bulan</t>
  </si>
  <si>
    <t>LAMPIRAN :</t>
  </si>
  <si>
    <t>KEPUTUSAN KEPALA DINAS PERTANIAN, PERIKANAN DAN KEHUTANAN</t>
  </si>
  <si>
    <t>KOTA PONTIANAK</t>
  </si>
  <si>
    <t xml:space="preserve">TANGGAL </t>
  </si>
  <si>
    <t>TENTANG</t>
  </si>
  <si>
    <t>Kota Pontianak</t>
  </si>
  <si>
    <t>H. Bintoro, SE, MM</t>
  </si>
  <si>
    <t>Pembina</t>
  </si>
  <si>
    <t>NIP. 19640606 198711 1 003</t>
  </si>
  <si>
    <t>Plt. Kepala Dinas Pangan Pertanian dan Perikanan</t>
  </si>
  <si>
    <t>Penanggung Jawab</t>
  </si>
  <si>
    <t>TOTAL</t>
  </si>
  <si>
    <t>Meningkatnya kualitas sumberdaya manusia yang bergerak dibidang pangan</t>
  </si>
  <si>
    <t>Persentase kelompok tani yang naik kelas</t>
  </si>
  <si>
    <t>Meningkatnya produksi hasil perikanan</t>
  </si>
  <si>
    <t>Penyediaan Sarana Produksi Tanaman Hortikultura</t>
  </si>
  <si>
    <t>Meningkatnya produktivitas Tanaman Pangan dan Hortikultura</t>
  </si>
  <si>
    <t xml:space="preserve">Ketersediaan bahan pangan asal hewan yang Aman Sehat Utuh (ASU) dan Aman Sehat Utuh Halal (ASUH) (kg) </t>
  </si>
  <si>
    <t>Menurunnya kasus penyakit hewan dan ternak</t>
  </si>
  <si>
    <t xml:space="preserve">Produksi perikanan budidaya (Ton)  </t>
  </si>
  <si>
    <t>Produksi perikanan tangkap (Ton)</t>
  </si>
  <si>
    <t>Jumlah kelompok tani yang dikukuhkan (kelompok)</t>
  </si>
  <si>
    <t>Jumlah peserta pelatihan petani dan pelaku agribisnis (orang)</t>
  </si>
  <si>
    <t>Jumlah program penyuluhan yang tersusunnya (Dokumen)</t>
  </si>
  <si>
    <t>Jumlah pembinaan dan penanganan daerah rawan pangan (kecamatan)</t>
  </si>
  <si>
    <t>Jumlah dokumen sistem kewaspadaan pangan dan gizi (dokumen)</t>
  </si>
  <si>
    <t>Tersusunnya dokumen rumusan rapat dewan ketahanan pangan (dokumen)</t>
  </si>
  <si>
    <t>Jumlah kelompok wanita yang mengembangkan ketahanan pangan (paket)</t>
  </si>
  <si>
    <t>Jumlah pembinaan dan pengembangan cadangan pangan (ton)</t>
  </si>
  <si>
    <t xml:space="preserve">Meningkatnya Ketersediaan Pangan  asal hewan yang ASU (Aman, Sehat Utuh)  dan ASUH (Aman, Sehat, Utuh dan  Halal) </t>
  </si>
  <si>
    <t>Jangka waktu pelayanan BBI lokal dan laboratorium (bulan)</t>
  </si>
  <si>
    <t>Jumlah pelaku usaha perikanan tangkap yang dibina (orang)</t>
  </si>
  <si>
    <t>Jumlah pelaksanaan lomba inovasi menu dan lomba masak berbahan utama ikan (kali)</t>
  </si>
  <si>
    <t>Jumlah pelaksanaan sosialisasi program dan kegiatan pertanian (kali)</t>
  </si>
  <si>
    <t>2 kali</t>
  </si>
  <si>
    <t>Jumlah sarana dan prasarana pertanian (paket)</t>
  </si>
  <si>
    <t>Pengembangan Pascapanen dan Sarana Usaha Pengelolaan</t>
  </si>
  <si>
    <t>7 paket</t>
  </si>
  <si>
    <t>Program Pencapaian swasembada daging sapi dan peningkatan penyediaan pangan hewani yang aman, sehat, utuh dan halal.</t>
  </si>
  <si>
    <t xml:space="preserve">Kasus kejadian penyakit </t>
  </si>
  <si>
    <t xml:space="preserve">Pembinaan dan Pengembangan Kewaspadaan Pangan </t>
  </si>
  <si>
    <t>Pemanfaatan Pekarangan untuk Pengembangan Pangan</t>
  </si>
  <si>
    <t xml:space="preserve">Analisis Penyusunan  pola konsumsi dan suplai pangan </t>
  </si>
  <si>
    <t>Pengembangan Sistem Informasi Pasar</t>
  </si>
  <si>
    <t>Jumlah Sarana Pendukung Budidaya Buah Unggul (Jenis)</t>
  </si>
  <si>
    <t>Pengembangan Pemasaran, promosi, dan investasi agribisnis</t>
  </si>
  <si>
    <t>Jumlah Peserta Rembug Tani dan Peguatan Penyuluh Swadaya</t>
  </si>
  <si>
    <t>Jumlah peserta rembuk tani (orang)</t>
  </si>
  <si>
    <t>Penguatan penyuluh swadaya (orang)</t>
  </si>
  <si>
    <t>Jumlah Bantuan Kolam/ Keramba Budidaya Ikan yang tersalurkan (unit)</t>
  </si>
  <si>
    <t xml:space="preserve"> Jumlah Bantuan Bibit Ikan  Bersertifikat yang Tersalurkan (ekor)</t>
  </si>
  <si>
    <t xml:space="preserve"> Jumlah Bantuan Pakan Ikan Berkualitas yang Tersalurkan</t>
  </si>
  <si>
    <t>Jenis Paket Bantuan Bahan Baku Pakan dan Mesin Pakan  yang tersalurkan (Jenis)</t>
  </si>
  <si>
    <t>Jumlah Pemantauan dan Pengendalian Hama dan Penyakit Ikan (Kali per tahun)</t>
  </si>
  <si>
    <t>Jumlah Sosialisasi Pengendalian Hama dan Penyakit Ikan</t>
  </si>
  <si>
    <t>Jumlah Sosialisasi Pengendalian Kualitas Air dan Lingkungan Budidaya Ikan</t>
  </si>
  <si>
    <t>Jumlah Pemantauan dan Pengendalian Kualitas Air dan Lingkungan Budidaya Ikan</t>
  </si>
  <si>
    <t>Jumlah Pembudidaya Ikan yang Memiliki Sertifikat Cara Budidaya Ikan yang Baik (CBIB)</t>
  </si>
  <si>
    <t xml:space="preserve"> Jumlah Unit Perbenihan Rakyat yang Memiliki Sertifikat CPIB</t>
  </si>
  <si>
    <t>Jumlah hasil pengujian mutu produk pertanian (sample) dan Sosialisasi Keamanan Pangan (Kali)</t>
  </si>
  <si>
    <t>26;1</t>
  </si>
  <si>
    <t>Jumlah sarana dan prasarana produksi hortikultura (jenis)</t>
  </si>
  <si>
    <t>Penyediaan fasilitas sarana dan prasarana yang disediakan (paket)</t>
  </si>
  <si>
    <t>Jumlah hewan yang divaksin (ekor)</t>
  </si>
  <si>
    <t>Jumlah respon cepat penanganan kasus penyakit menular ternak</t>
  </si>
  <si>
    <t>Jumlah sarana dan prasarana puskeswan (paket)</t>
  </si>
  <si>
    <t>Jumlah sarana dan prasarana RPU (Jenis)</t>
  </si>
  <si>
    <t>Jumlah pelaksanaan promosi dan pameran hasil perikanan (kali)</t>
  </si>
  <si>
    <t>- Persentase Ketersediaan Energi</t>
  </si>
  <si>
    <t>- Persentase Ketersediaan Protein</t>
  </si>
  <si>
    <t>Jumlah rapat dewan ketahanan pangan (kali)</t>
  </si>
  <si>
    <t>Tersusunnya analisis pola konsumsi dan suplai pangan (kelomok)</t>
  </si>
  <si>
    <t>Jumlah laporan analisis distribusi pangan (dokumen)</t>
  </si>
  <si>
    <t>Jumlah laporan analisis peta kerentanan pangan (dokumen)</t>
  </si>
  <si>
    <t>Jumlah pelaksanaan diversifikasi pangan (kali)</t>
  </si>
  <si>
    <t>Jumlah laporan analisis diversifikasi pangan (dokumen)</t>
  </si>
  <si>
    <t>Jumlah kegiatan pemasaran, promosi, dan investasi yang diikuti/ dilaksananakan (kali)</t>
  </si>
  <si>
    <t>Tersedianyan informasi produk pertanian (paket)</t>
  </si>
  <si>
    <t>Jangka waktu pelayanan UPTD agribisnis (bulan)</t>
  </si>
  <si>
    <t>Jumlah pelaksanaan KIE rabies dan hari rabies sedunia (kali)</t>
  </si>
  <si>
    <t>Jumlah Peningkatan pengadaan sarana dan prasarana Balai Benih Ikan Lokal Kota Pontianak (paket)</t>
  </si>
  <si>
    <t>Jangka waktu ketersediaan pelayanan sistem informasi BBI lokal Kota Pontianak (bulan)</t>
  </si>
  <si>
    <t>NOMOR           TAHUN 2018</t>
  </si>
  <si>
    <t>DAN PERIKANAN KOTA PONTIANAK TAHUN 2018</t>
  </si>
  <si>
    <t>12 kali</t>
  </si>
  <si>
    <t>3 kali</t>
  </si>
  <si>
    <t>Perluasan Areal Tanam dan Pengelolaan Lahan</t>
  </si>
  <si>
    <t>Panjan Jalan Usaha Tani (km)</t>
  </si>
  <si>
    <t>6 kali</t>
  </si>
  <si>
    <t>Sertifikasi Rumah Potong Hewan Sapi</t>
  </si>
  <si>
    <t>Sertifikat Halal RPH Sapi</t>
  </si>
  <si>
    <t>Dukungan Upaya Khusus Sapi dan Kerbau Wajib Bunting (SIWAB)</t>
  </si>
  <si>
    <t>Jumlah Akseptor yang Bunting (ekor)</t>
  </si>
  <si>
    <t>4 paket</t>
  </si>
  <si>
    <t>Pelayanan Pusat Kesehatan Hewan (PUSKESWAN)</t>
  </si>
  <si>
    <t>Jumlah Pelayanan Kesehatan Hewan (Kali)</t>
  </si>
  <si>
    <t>25 kelompok</t>
  </si>
  <si>
    <t>1 Dok, 1 Paket, 1 Kegiatan</t>
  </si>
  <si>
    <t>Pemantauan dan Pembinaan Cara Budidaya dan Perbenihan Ikan yang Baik (CBIB-CPIB)</t>
  </si>
  <si>
    <t>Jumlah Sosialisasi Cara Pembenihan Ikan yang Baik (CPIB)</t>
  </si>
  <si>
    <t>Jumlah Sosialisasi Cara Budidaya Ikan yang Baik (CBIB)</t>
  </si>
  <si>
    <t>Jumlah Pemantauan, Pendampingan, dan Pembinaan Cara Pembenihan Ikan yang Bak (CPIB) bagi Para UPR</t>
  </si>
  <si>
    <t>Monitoring dan Evaluasi Paket Bantuan Perikanan Tangkap</t>
  </si>
  <si>
    <t>Pembinaan Teknis dan Pelatihan Pengembangan Usaha Bersama (KUB) Penerima Paket Bantuan Perikanan Tangkap</t>
  </si>
  <si>
    <t>Terlaksananya Bimtek dan Pelatihan Bagi Nelayan (kali)</t>
  </si>
  <si>
    <t>Penyediaan Sarana Peningkatan Produksi Perikanan Tangkap</t>
  </si>
  <si>
    <t>Jumlah Alat Tangkap yang Ramah Lingkungan</t>
  </si>
  <si>
    <t>Jumlah Alat Bantu Fishing Finding yang Tersalurkan</t>
  </si>
  <si>
    <t>Jumlah Alat Bantu GPS yang Tersalurkan</t>
  </si>
  <si>
    <t>Dukungan FORIKAN Kota Pontianak</t>
  </si>
  <si>
    <t>Jumlah Pelaksanaan Dukungan bagi FORIKAN Kota Pontianak</t>
  </si>
  <si>
    <t xml:space="preserve"> </t>
  </si>
  <si>
    <t>RENCANA KINERJA TAHUNAN (RKT) DINAS PANGAN PERTANIAN</t>
  </si>
</sst>
</file>

<file path=xl/styles.xml><?xml version="1.0" encoding="utf-8"?>
<styleSheet xmlns="http://schemas.openxmlformats.org/spreadsheetml/2006/main">
  <numFmts count="7">
    <numFmt numFmtId="41" formatCode="_-* #,##0_-;\-* #,##0_-;_-* &quot;-&quot;_-;_-@_-"/>
    <numFmt numFmtId="164" formatCode="_(* #,##0_);_(* \(#,##0\);_(* &quot;-&quot;_);_(@_)"/>
    <numFmt numFmtId="165" formatCode="&quot;Rp&quot;#,##0_);\(&quot;Rp&quot;#,##0\)"/>
    <numFmt numFmtId="166" formatCode="_(&quot;Rp&quot;* #,##0_);_(&quot;Rp&quot;* \(#,##0\);_(&quot;Rp&quot;* &quot;-&quot;_);_(@_)"/>
    <numFmt numFmtId="167" formatCode="_(* #,##0.00_);_(* \(#,##0.00\);_(* &quot;-&quot;_);_(@_)"/>
    <numFmt numFmtId="168" formatCode="[$Rp-421]#,##0.00"/>
    <numFmt numFmtId="169" formatCode="_(* #,##0.00_);_(* \(#,##0.0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u/>
      <sz val="12"/>
      <color theme="1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sz val="12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</cellStyleXfs>
  <cellXfs count="171">
    <xf numFmtId="0" fontId="0" fillId="0" borderId="0" xfId="0"/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quotePrefix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top"/>
    </xf>
    <xf numFmtId="0" fontId="6" fillId="0" borderId="2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vertical="top" wrapText="1"/>
    </xf>
    <xf numFmtId="166" fontId="6" fillId="0" borderId="2" xfId="1" applyFont="1" applyFill="1" applyBorder="1" applyAlignment="1">
      <alignment vertical="top"/>
    </xf>
    <xf numFmtId="9" fontId="6" fillId="0" borderId="2" xfId="2" applyNumberFormat="1" applyFont="1" applyFill="1" applyBorder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0" fontId="11" fillId="0" borderId="7" xfId="0" applyFont="1" applyFill="1" applyBorder="1" applyAlignment="1">
      <alignment vertical="top" wrapText="1"/>
    </xf>
    <xf numFmtId="9" fontId="6" fillId="0" borderId="2" xfId="2" applyFont="1" applyFill="1" applyBorder="1" applyAlignment="1">
      <alignment vertical="top"/>
    </xf>
    <xf numFmtId="0" fontId="6" fillId="0" borderId="2" xfId="0" applyFont="1" applyFill="1" applyBorder="1" applyAlignment="1">
      <alignment vertical="top"/>
    </xf>
    <xf numFmtId="0" fontId="5" fillId="0" borderId="7" xfId="0" applyFont="1" applyFill="1" applyBorder="1" applyAlignment="1">
      <alignment vertical="top"/>
    </xf>
    <xf numFmtId="0" fontId="5" fillId="0" borderId="2" xfId="0" applyFont="1" applyFill="1" applyBorder="1" applyAlignment="1">
      <alignment vertical="top"/>
    </xf>
    <xf numFmtId="167" fontId="6" fillId="0" borderId="2" xfId="1" applyNumberFormat="1" applyFont="1" applyFill="1" applyBorder="1" applyAlignment="1">
      <alignment vertical="top"/>
    </xf>
    <xf numFmtId="1" fontId="6" fillId="0" borderId="0" xfId="0" applyNumberFormat="1" applyFont="1" applyFill="1" applyBorder="1" applyAlignment="1">
      <alignment vertical="top" wrapText="1"/>
    </xf>
    <xf numFmtId="0" fontId="6" fillId="0" borderId="2" xfId="0" quotePrefix="1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6" fillId="0" borderId="2" xfId="0" quotePrefix="1" applyNumberFormat="1" applyFont="1" applyFill="1" applyBorder="1" applyAlignment="1">
      <alignment vertical="top" wrapText="1"/>
    </xf>
    <xf numFmtId="1" fontId="11" fillId="0" borderId="7" xfId="0" applyNumberFormat="1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167" fontId="6" fillId="0" borderId="2" xfId="1" quotePrefix="1" applyNumberFormat="1" applyFont="1" applyFill="1" applyBorder="1" applyAlignment="1">
      <alignment horizontal="right" vertical="top"/>
    </xf>
    <xf numFmtId="1" fontId="6" fillId="0" borderId="4" xfId="0" applyNumberFormat="1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1" fontId="6" fillId="0" borderId="6" xfId="0" applyNumberFormat="1" applyFont="1" applyFill="1" applyBorder="1" applyAlignment="1">
      <alignment horizontal="center" vertical="top" wrapText="1"/>
    </xf>
    <xf numFmtId="1" fontId="11" fillId="0" borderId="6" xfId="0" applyNumberFormat="1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vertical="top"/>
    </xf>
    <xf numFmtId="167" fontId="6" fillId="0" borderId="3" xfId="1" applyNumberFormat="1" applyFont="1" applyFill="1" applyBorder="1" applyAlignment="1">
      <alignment vertical="top"/>
    </xf>
    <xf numFmtId="0" fontId="6" fillId="0" borderId="14" xfId="0" applyFont="1" applyFill="1" applyBorder="1" applyAlignment="1">
      <alignment horizontal="center" vertical="top"/>
    </xf>
    <xf numFmtId="0" fontId="6" fillId="0" borderId="14" xfId="0" applyFont="1" applyFill="1" applyBorder="1" applyAlignment="1">
      <alignment vertical="top"/>
    </xf>
    <xf numFmtId="0" fontId="6" fillId="0" borderId="3" xfId="0" applyFont="1" applyFill="1" applyBorder="1" applyAlignment="1">
      <alignment horizontal="center" vertical="top" wrapText="1"/>
    </xf>
    <xf numFmtId="166" fontId="6" fillId="0" borderId="3" xfId="1" applyFont="1" applyFill="1" applyBorder="1" applyAlignment="1">
      <alignment vertical="top"/>
    </xf>
    <xf numFmtId="0" fontId="6" fillId="0" borderId="3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vertical="top" wrapText="1"/>
    </xf>
    <xf numFmtId="0" fontId="6" fillId="0" borderId="10" xfId="0" applyFont="1" applyFill="1" applyBorder="1" applyAlignment="1">
      <alignment vertical="top"/>
    </xf>
    <xf numFmtId="167" fontId="6" fillId="0" borderId="10" xfId="1" applyNumberFormat="1" applyFont="1" applyFill="1" applyBorder="1" applyAlignment="1">
      <alignment vertical="top"/>
    </xf>
    <xf numFmtId="0" fontId="6" fillId="0" borderId="12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 wrapText="1"/>
    </xf>
    <xf numFmtId="166" fontId="6" fillId="0" borderId="10" xfId="1" applyFont="1" applyFill="1" applyBorder="1" applyAlignment="1">
      <alignment vertical="top"/>
    </xf>
    <xf numFmtId="1" fontId="6" fillId="0" borderId="13" xfId="0" applyNumberFormat="1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vertical="top"/>
    </xf>
    <xf numFmtId="0" fontId="6" fillId="0" borderId="3" xfId="0" quotePrefix="1" applyFont="1" applyFill="1" applyBorder="1" applyAlignment="1">
      <alignment vertical="top" wrapText="1"/>
    </xf>
    <xf numFmtId="0" fontId="6" fillId="0" borderId="3" xfId="0" quotePrefix="1" applyNumberFormat="1" applyFont="1" applyFill="1" applyBorder="1" applyAlignment="1">
      <alignment vertical="top" wrapText="1"/>
    </xf>
    <xf numFmtId="1" fontId="6" fillId="0" borderId="14" xfId="0" applyNumberFormat="1" applyFont="1" applyFill="1" applyBorder="1" applyAlignment="1">
      <alignment vertical="top" wrapText="1"/>
    </xf>
    <xf numFmtId="0" fontId="12" fillId="0" borderId="7" xfId="0" applyFont="1" applyFill="1" applyBorder="1" applyAlignment="1">
      <alignment vertical="top" wrapText="1"/>
    </xf>
    <xf numFmtId="0" fontId="12" fillId="0" borderId="2" xfId="3" applyNumberFormat="1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vertical="top" wrapText="1"/>
    </xf>
    <xf numFmtId="0" fontId="5" fillId="0" borderId="14" xfId="0" applyFont="1" applyFill="1" applyBorder="1" applyAlignment="1">
      <alignment wrapText="1"/>
    </xf>
    <xf numFmtId="1" fontId="6" fillId="0" borderId="12" xfId="0" applyNumberFormat="1" applyFont="1" applyFill="1" applyBorder="1" applyAlignment="1">
      <alignment vertical="top" wrapText="1"/>
    </xf>
    <xf numFmtId="1" fontId="6" fillId="0" borderId="10" xfId="2" applyNumberFormat="1" applyFont="1" applyFill="1" applyBorder="1" applyAlignment="1">
      <alignment vertical="top"/>
    </xf>
    <xf numFmtId="0" fontId="6" fillId="0" borderId="7" xfId="0" applyFont="1" applyFill="1" applyBorder="1" applyAlignment="1">
      <alignment vertical="top"/>
    </xf>
    <xf numFmtId="0" fontId="6" fillId="0" borderId="15" xfId="0" applyFont="1" applyFill="1" applyBorder="1" applyAlignment="1">
      <alignment vertical="top"/>
    </xf>
    <xf numFmtId="166" fontId="7" fillId="0" borderId="3" xfId="1" applyFont="1" applyFill="1" applyBorder="1" applyAlignment="1">
      <alignment vertical="top"/>
    </xf>
    <xf numFmtId="166" fontId="7" fillId="0" borderId="2" xfId="1" applyFont="1" applyFill="1" applyBorder="1" applyAlignment="1">
      <alignment vertical="top"/>
    </xf>
    <xf numFmtId="0" fontId="10" fillId="0" borderId="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0" fillId="0" borderId="7" xfId="0" applyFill="1" applyBorder="1" applyAlignment="1">
      <alignment vertical="top"/>
    </xf>
    <xf numFmtId="0" fontId="6" fillId="0" borderId="0" xfId="0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/>
    </xf>
    <xf numFmtId="0" fontId="0" fillId="0" borderId="0" xfId="0" applyFill="1" applyBorder="1" applyAlignment="1">
      <alignment vertical="top"/>
    </xf>
    <xf numFmtId="0" fontId="6" fillId="0" borderId="7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  <xf numFmtId="0" fontId="6" fillId="0" borderId="14" xfId="0" applyFont="1" applyFill="1" applyBorder="1" applyAlignment="1">
      <alignment vertical="top" wrapText="1"/>
    </xf>
    <xf numFmtId="0" fontId="0" fillId="0" borderId="15" xfId="0" applyFill="1" applyBorder="1" applyAlignment="1">
      <alignment vertical="top"/>
    </xf>
    <xf numFmtId="0" fontId="6" fillId="0" borderId="7" xfId="0" applyFont="1" applyFill="1" applyBorder="1" applyAlignment="1">
      <alignment vertical="top" wrapText="1"/>
    </xf>
    <xf numFmtId="0" fontId="6" fillId="0" borderId="15" xfId="0" applyFont="1" applyFill="1" applyBorder="1" applyAlignment="1">
      <alignment vertical="top" wrapText="1"/>
    </xf>
    <xf numFmtId="0" fontId="0" fillId="0" borderId="7" xfId="0" applyFill="1" applyBorder="1" applyAlignment="1">
      <alignment vertical="top" wrapText="1"/>
    </xf>
    <xf numFmtId="0" fontId="5" fillId="0" borderId="0" xfId="0" applyFont="1" applyFill="1" applyAlignment="1">
      <alignment horizontal="center"/>
    </xf>
    <xf numFmtId="0" fontId="5" fillId="0" borderId="6" xfId="0" applyFont="1" applyFill="1" applyBorder="1" applyAlignment="1"/>
    <xf numFmtId="0" fontId="5" fillId="0" borderId="2" xfId="0" applyFont="1" applyFill="1" applyBorder="1" applyAlignment="1"/>
    <xf numFmtId="0" fontId="6" fillId="0" borderId="6" xfId="0" applyFont="1" applyFill="1" applyBorder="1" applyAlignment="1"/>
    <xf numFmtId="0" fontId="6" fillId="0" borderId="0" xfId="0" applyFont="1" applyFill="1" applyAlignment="1">
      <alignment vertical="top"/>
    </xf>
    <xf numFmtId="1" fontId="12" fillId="0" borderId="2" xfId="3" applyNumberFormat="1" applyFont="1" applyFill="1" applyBorder="1" applyAlignment="1">
      <alignment horizontal="center" vertical="top" wrapText="1"/>
    </xf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/>
    </xf>
    <xf numFmtId="0" fontId="6" fillId="0" borderId="13" xfId="0" applyFont="1" applyFill="1" applyBorder="1" applyAlignment="1"/>
    <xf numFmtId="0" fontId="6" fillId="0" borderId="14" xfId="0" applyFont="1" applyFill="1" applyBorder="1" applyAlignment="1"/>
    <xf numFmtId="0" fontId="5" fillId="0" borderId="14" xfId="0" applyFont="1" applyFill="1" applyBorder="1" applyAlignment="1"/>
    <xf numFmtId="0" fontId="7" fillId="0" borderId="7" xfId="0" applyFont="1" applyFill="1" applyBorder="1" applyAlignment="1">
      <alignment vertical="top" wrapText="1"/>
    </xf>
    <xf numFmtId="0" fontId="7" fillId="0" borderId="14" xfId="0" applyFont="1" applyFill="1" applyBorder="1" applyAlignment="1">
      <alignment vertical="top" wrapText="1"/>
    </xf>
    <xf numFmtId="0" fontId="7" fillId="0" borderId="15" xfId="0" applyFont="1" applyFill="1" applyBorder="1" applyAlignment="1">
      <alignment vertical="top" wrapText="1"/>
    </xf>
    <xf numFmtId="166" fontId="7" fillId="0" borderId="1" xfId="1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/>
    </xf>
    <xf numFmtId="0" fontId="6" fillId="0" borderId="0" xfId="0" applyFont="1" applyFill="1"/>
    <xf numFmtId="1" fontId="6" fillId="0" borderId="0" xfId="0" applyNumberFormat="1" applyFont="1" applyFill="1" applyBorder="1" applyAlignment="1">
      <alignment vertical="top"/>
    </xf>
    <xf numFmtId="1" fontId="6" fillId="0" borderId="0" xfId="0" applyNumberFormat="1" applyFont="1" applyFill="1" applyBorder="1" applyAlignment="1">
      <alignment wrapText="1"/>
    </xf>
    <xf numFmtId="1" fontId="6" fillId="0" borderId="0" xfId="0" applyNumberFormat="1" applyFont="1" applyFill="1" applyBorder="1"/>
    <xf numFmtId="167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165" fontId="7" fillId="0" borderId="0" xfId="1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wrapText="1"/>
    </xf>
    <xf numFmtId="167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/>
    </xf>
    <xf numFmtId="168" fontId="6" fillId="0" borderId="0" xfId="0" applyNumberFormat="1" applyFont="1" applyFill="1"/>
    <xf numFmtId="0" fontId="6" fillId="0" borderId="0" xfId="0" applyFont="1" applyFill="1" applyAlignment="1">
      <alignment horizontal="left"/>
    </xf>
    <xf numFmtId="164" fontId="6" fillId="0" borderId="0" xfId="1" applyNumberFormat="1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166" fontId="7" fillId="0" borderId="7" xfId="1" applyFont="1" applyFill="1" applyBorder="1" applyAlignment="1">
      <alignment vertical="top"/>
    </xf>
    <xf numFmtId="0" fontId="6" fillId="0" borderId="7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vertical="top" wrapText="1"/>
    </xf>
    <xf numFmtId="0" fontId="0" fillId="0" borderId="5" xfId="0" applyFill="1" applyBorder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0" fillId="0" borderId="7" xfId="0" applyFill="1" applyBorder="1" applyAlignment="1">
      <alignment vertical="top"/>
    </xf>
    <xf numFmtId="0" fontId="7" fillId="0" borderId="12" xfId="0" applyFont="1" applyFill="1" applyBorder="1" applyAlignment="1">
      <alignment vertical="top" wrapText="1"/>
    </xf>
    <xf numFmtId="0" fontId="0" fillId="0" borderId="0" xfId="0" applyFill="1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Fill="1" applyBorder="1" applyAlignment="1">
      <alignment vertical="top"/>
    </xf>
    <xf numFmtId="0" fontId="7" fillId="0" borderId="0" xfId="0" applyFont="1" applyFill="1" applyBorder="1" applyAlignment="1">
      <alignment vertical="top" wrapText="1"/>
    </xf>
    <xf numFmtId="1" fontId="7" fillId="0" borderId="8" xfId="0" applyNumberFormat="1" applyFont="1" applyFill="1" applyBorder="1" applyAlignment="1">
      <alignment vertical="top"/>
    </xf>
    <xf numFmtId="1" fontId="7" fillId="0" borderId="11" xfId="0" applyNumberFormat="1" applyFont="1" applyFill="1" applyBorder="1" applyAlignment="1">
      <alignment vertical="top"/>
    </xf>
    <xf numFmtId="1" fontId="7" fillId="0" borderId="9" xfId="0" applyNumberFormat="1" applyFont="1" applyFill="1" applyBorder="1" applyAlignment="1">
      <alignment vertical="top"/>
    </xf>
    <xf numFmtId="0" fontId="6" fillId="0" borderId="7" xfId="0" applyFont="1" applyFill="1" applyBorder="1" applyAlignment="1">
      <alignment vertical="top" wrapText="1"/>
    </xf>
    <xf numFmtId="0" fontId="0" fillId="0" borderId="7" xfId="0" applyFill="1" applyBorder="1" applyAlignment="1">
      <alignment vertical="top" wrapText="1"/>
    </xf>
    <xf numFmtId="0" fontId="6" fillId="0" borderId="14" xfId="0" applyFont="1" applyFill="1" applyBorder="1" applyAlignment="1">
      <alignment vertical="top" wrapText="1"/>
    </xf>
    <xf numFmtId="0" fontId="6" fillId="0" borderId="15" xfId="0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center" vertical="top" wrapText="1"/>
    </xf>
    <xf numFmtId="0" fontId="0" fillId="0" borderId="9" xfId="0" applyFill="1" applyBorder="1"/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3" xfId="0" applyFill="1" applyBorder="1"/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wrapText="1"/>
    </xf>
    <xf numFmtId="0" fontId="0" fillId="0" borderId="11" xfId="0" applyFill="1" applyBorder="1"/>
    <xf numFmtId="0" fontId="0" fillId="0" borderId="3" xfId="0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/>
    </xf>
  </cellXfs>
  <cellStyles count="6">
    <cellStyle name="Comma [0]" xfId="3" builtinId="6"/>
    <cellStyle name="Comma 10" xfId="4"/>
    <cellStyle name="Comma 2" xfId="5"/>
    <cellStyle name="Currency [0]" xfId="1" builtinId="7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51955</xdr:colOff>
      <xdr:row>44</xdr:row>
      <xdr:rowOff>0</xdr:rowOff>
    </xdr:from>
    <xdr:to>
      <xdr:col>14</xdr:col>
      <xdr:colOff>34636</xdr:colOff>
      <xdr:row>44</xdr:row>
      <xdr:rowOff>0</xdr:rowOff>
    </xdr:to>
    <xdr:cxnSp macro="">
      <xdr:nvCxnSpPr>
        <xdr:cNvPr id="3" name="Straight Connector 2"/>
        <xdr:cNvCxnSpPr/>
      </xdr:nvCxnSpPr>
      <xdr:spPr>
        <a:xfrm>
          <a:off x="51955" y="13144500"/>
          <a:ext cx="181667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74</xdr:row>
      <xdr:rowOff>17318</xdr:rowOff>
    </xdr:from>
    <xdr:to>
      <xdr:col>13</xdr:col>
      <xdr:colOff>1437408</xdr:colOff>
      <xdr:row>74</xdr:row>
      <xdr:rowOff>17318</xdr:rowOff>
    </xdr:to>
    <xdr:cxnSp macro="">
      <xdr:nvCxnSpPr>
        <xdr:cNvPr id="5" name="Straight Connector 4"/>
        <xdr:cNvCxnSpPr/>
      </xdr:nvCxnSpPr>
      <xdr:spPr>
        <a:xfrm>
          <a:off x="0" y="25197954"/>
          <a:ext cx="181667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103</xdr:row>
      <xdr:rowOff>17319</xdr:rowOff>
    </xdr:from>
    <xdr:to>
      <xdr:col>13</xdr:col>
      <xdr:colOff>1437408</xdr:colOff>
      <xdr:row>103</xdr:row>
      <xdr:rowOff>17319</xdr:rowOff>
    </xdr:to>
    <xdr:cxnSp macro="">
      <xdr:nvCxnSpPr>
        <xdr:cNvPr id="8" name="Straight Connector 7"/>
        <xdr:cNvCxnSpPr/>
      </xdr:nvCxnSpPr>
      <xdr:spPr>
        <a:xfrm>
          <a:off x="0" y="36627955"/>
          <a:ext cx="181667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131</xdr:row>
      <xdr:rowOff>173182</xdr:rowOff>
    </xdr:from>
    <xdr:to>
      <xdr:col>13</xdr:col>
      <xdr:colOff>1437408</xdr:colOff>
      <xdr:row>131</xdr:row>
      <xdr:rowOff>173182</xdr:rowOff>
    </xdr:to>
    <xdr:cxnSp macro="">
      <xdr:nvCxnSpPr>
        <xdr:cNvPr id="9" name="Straight Connector 8"/>
        <xdr:cNvCxnSpPr/>
      </xdr:nvCxnSpPr>
      <xdr:spPr>
        <a:xfrm>
          <a:off x="0" y="48837273"/>
          <a:ext cx="181667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161</xdr:row>
      <xdr:rowOff>0</xdr:rowOff>
    </xdr:from>
    <xdr:to>
      <xdr:col>13</xdr:col>
      <xdr:colOff>1437408</xdr:colOff>
      <xdr:row>161</xdr:row>
      <xdr:rowOff>0</xdr:rowOff>
    </xdr:to>
    <xdr:cxnSp macro="">
      <xdr:nvCxnSpPr>
        <xdr:cNvPr id="10" name="Straight Connector 9"/>
        <xdr:cNvCxnSpPr/>
      </xdr:nvCxnSpPr>
      <xdr:spPr>
        <a:xfrm>
          <a:off x="0" y="60180682"/>
          <a:ext cx="181667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21"/>
  <sheetViews>
    <sheetView tabSelected="1" view="pageBreakPreview" zoomScale="55" zoomScaleNormal="60" zoomScaleSheetLayoutView="55" workbookViewId="0">
      <selection activeCell="J8" sqref="J8"/>
    </sheetView>
  </sheetViews>
  <sheetFormatPr defaultRowHeight="15.75"/>
  <cols>
    <col min="1" max="1" width="3.85546875" style="90" customWidth="1"/>
    <col min="2" max="2" width="24.42578125" style="90" customWidth="1"/>
    <col min="3" max="3" width="22.7109375" style="90" customWidth="1"/>
    <col min="4" max="4" width="17.28515625" style="90" bestFit="1" customWidth="1"/>
    <col min="5" max="5" width="4.85546875" style="82" customWidth="1"/>
    <col min="6" max="6" width="9.140625" style="90"/>
    <col min="7" max="7" width="20" style="90" customWidth="1"/>
    <col min="8" max="8" width="4.85546875" style="82" bestFit="1" customWidth="1"/>
    <col min="9" max="9" width="6.140625" style="90" bestFit="1" customWidth="1"/>
    <col min="10" max="10" width="45" style="90" customWidth="1"/>
    <col min="11" max="11" width="41.7109375" style="90" customWidth="1"/>
    <col min="12" max="12" width="27" style="82" bestFit="1" customWidth="1"/>
    <col min="13" max="13" width="23.5703125" style="122" customWidth="1"/>
    <col min="14" max="14" width="21.7109375" style="90" bestFit="1" customWidth="1"/>
    <col min="15" max="15" width="17" style="90" bestFit="1" customWidth="1"/>
    <col min="16" max="18" width="9.140625" style="90" hidden="1" customWidth="1"/>
    <col min="19" max="16384" width="9.140625" style="90"/>
  </cols>
  <sheetData>
    <row r="1" spans="1:16" s="88" customFormat="1">
      <c r="E1" s="1"/>
      <c r="H1" s="1"/>
      <c r="J1" s="88" t="s">
        <v>118</v>
      </c>
      <c r="L1" s="1"/>
    </row>
    <row r="2" spans="1:16" s="88" customFormat="1">
      <c r="E2" s="1"/>
      <c r="H2" s="1"/>
      <c r="J2" s="88" t="s">
        <v>119</v>
      </c>
      <c r="L2" s="1"/>
    </row>
    <row r="3" spans="1:16" s="88" customFormat="1">
      <c r="E3" s="1"/>
      <c r="H3" s="1"/>
      <c r="J3" s="88" t="s">
        <v>120</v>
      </c>
      <c r="L3" s="1"/>
    </row>
    <row r="4" spans="1:16" s="88" customFormat="1">
      <c r="E4" s="1"/>
      <c r="H4" s="1"/>
      <c r="J4" s="88" t="s">
        <v>200</v>
      </c>
      <c r="L4" s="1"/>
    </row>
    <row r="5" spans="1:16" s="88" customFormat="1">
      <c r="E5" s="1"/>
      <c r="H5" s="1"/>
      <c r="J5" s="88" t="s">
        <v>121</v>
      </c>
      <c r="L5" s="1"/>
    </row>
    <row r="6" spans="1:16" s="88" customFormat="1">
      <c r="E6" s="1"/>
      <c r="H6" s="1"/>
      <c r="J6" s="88" t="s">
        <v>122</v>
      </c>
      <c r="L6" s="1"/>
    </row>
    <row r="7" spans="1:16" s="88" customFormat="1">
      <c r="E7" s="1"/>
      <c r="H7" s="1"/>
      <c r="J7" s="88" t="s">
        <v>230</v>
      </c>
      <c r="L7" s="1"/>
    </row>
    <row r="8" spans="1:16" s="88" customFormat="1">
      <c r="E8" s="1"/>
      <c r="H8" s="1"/>
      <c r="J8" s="88" t="s">
        <v>201</v>
      </c>
      <c r="L8" s="1"/>
    </row>
    <row r="9" spans="1:16" s="88" customFormat="1">
      <c r="E9" s="1"/>
      <c r="H9" s="1"/>
      <c r="I9" s="89"/>
      <c r="L9" s="1"/>
    </row>
    <row r="10" spans="1:16" s="88" customFormat="1">
      <c r="E10" s="1"/>
      <c r="H10" s="1"/>
      <c r="L10" s="1"/>
    </row>
    <row r="11" spans="1:16" ht="15.75" customHeight="1">
      <c r="A11" s="148" t="s">
        <v>7</v>
      </c>
      <c r="B11" s="149"/>
      <c r="C11" s="154" t="s">
        <v>8</v>
      </c>
      <c r="D11" s="154" t="s">
        <v>0</v>
      </c>
      <c r="E11" s="148" t="s">
        <v>1</v>
      </c>
      <c r="F11" s="159"/>
      <c r="G11" s="149"/>
      <c r="H11" s="162" t="s">
        <v>2</v>
      </c>
      <c r="I11" s="163"/>
      <c r="J11" s="163"/>
      <c r="K11" s="163"/>
      <c r="L11" s="163"/>
      <c r="M11" s="163"/>
      <c r="N11" s="147"/>
    </row>
    <row r="12" spans="1:16" ht="15.75" customHeight="1">
      <c r="A12" s="150"/>
      <c r="B12" s="151"/>
      <c r="C12" s="155"/>
      <c r="D12" s="157"/>
      <c r="E12" s="150"/>
      <c r="F12" s="160"/>
      <c r="G12" s="151"/>
      <c r="H12" s="148" t="s">
        <v>3</v>
      </c>
      <c r="I12" s="159"/>
      <c r="J12" s="149"/>
      <c r="K12" s="154" t="s">
        <v>4</v>
      </c>
      <c r="L12" s="154" t="s">
        <v>0</v>
      </c>
      <c r="M12" s="91" t="s">
        <v>5</v>
      </c>
      <c r="N12" s="154" t="s">
        <v>128</v>
      </c>
    </row>
    <row r="13" spans="1:16">
      <c r="A13" s="152"/>
      <c r="B13" s="153"/>
      <c r="C13" s="156"/>
      <c r="D13" s="158"/>
      <c r="E13" s="152"/>
      <c r="F13" s="161"/>
      <c r="G13" s="153"/>
      <c r="H13" s="152"/>
      <c r="I13" s="161"/>
      <c r="J13" s="153"/>
      <c r="K13" s="156"/>
      <c r="L13" s="164"/>
      <c r="M13" s="91" t="s">
        <v>6</v>
      </c>
      <c r="N13" s="156"/>
    </row>
    <row r="14" spans="1:16">
      <c r="A14" s="146">
        <v>1</v>
      </c>
      <c r="B14" s="147"/>
      <c r="C14" s="92">
        <v>2</v>
      </c>
      <c r="D14" s="2">
        <v>3</v>
      </c>
      <c r="E14" s="146">
        <v>4</v>
      </c>
      <c r="F14" s="165"/>
      <c r="G14" s="166"/>
      <c r="H14" s="146">
        <v>5</v>
      </c>
      <c r="I14" s="165"/>
      <c r="J14" s="166"/>
      <c r="K14" s="91">
        <v>6</v>
      </c>
      <c r="L14" s="2">
        <v>7</v>
      </c>
      <c r="M14" s="2">
        <v>8</v>
      </c>
      <c r="N14" s="2">
        <v>9</v>
      </c>
    </row>
    <row r="15" spans="1:16" s="4" customFormat="1" ht="41.25" customHeight="1">
      <c r="A15" s="35" t="s">
        <v>9</v>
      </c>
      <c r="B15" s="126" t="s">
        <v>130</v>
      </c>
      <c r="C15" s="13" t="s">
        <v>131</v>
      </c>
      <c r="D15" s="63">
        <v>54</v>
      </c>
      <c r="E15" s="12" t="s">
        <v>9</v>
      </c>
      <c r="F15" s="134" t="s">
        <v>29</v>
      </c>
      <c r="G15" s="131"/>
      <c r="H15" s="32">
        <v>1</v>
      </c>
      <c r="I15" s="125" t="s">
        <v>73</v>
      </c>
      <c r="J15" s="126"/>
      <c r="K15" s="11" t="s">
        <v>164</v>
      </c>
      <c r="L15" s="28">
        <v>95</v>
      </c>
      <c r="M15" s="14">
        <v>48634000</v>
      </c>
      <c r="N15" s="13"/>
      <c r="O15" s="3"/>
      <c r="P15" s="3"/>
    </row>
    <row r="16" spans="1:16" s="4" customFormat="1">
      <c r="A16" s="35"/>
      <c r="B16" s="129"/>
      <c r="C16" s="11"/>
      <c r="D16" s="15"/>
      <c r="E16" s="12"/>
      <c r="F16" s="135"/>
      <c r="G16" s="133"/>
      <c r="H16" s="32"/>
      <c r="I16" s="70"/>
      <c r="J16" s="71"/>
      <c r="K16" s="11" t="s">
        <v>165</v>
      </c>
      <c r="L16" s="28">
        <v>50</v>
      </c>
      <c r="M16" s="14"/>
      <c r="N16" s="11"/>
      <c r="O16" s="3"/>
      <c r="P16" s="3"/>
    </row>
    <row r="17" spans="1:16" s="4" customFormat="1">
      <c r="A17" s="35"/>
      <c r="B17" s="129"/>
      <c r="C17" s="11"/>
      <c r="D17" s="15"/>
      <c r="E17" s="12"/>
      <c r="F17" s="135"/>
      <c r="G17" s="133"/>
      <c r="H17" s="32"/>
      <c r="I17" s="70"/>
      <c r="J17" s="71"/>
      <c r="K17" s="11" t="s">
        <v>166</v>
      </c>
      <c r="L17" s="28">
        <v>45</v>
      </c>
      <c r="M17" s="14"/>
      <c r="N17" s="11"/>
      <c r="O17" s="3"/>
      <c r="P17" s="3"/>
    </row>
    <row r="18" spans="1:16" s="4" customFormat="1">
      <c r="A18" s="35"/>
      <c r="B18" s="75"/>
      <c r="C18" s="11"/>
      <c r="D18" s="15"/>
      <c r="E18" s="12"/>
      <c r="F18" s="74"/>
      <c r="G18" s="71"/>
      <c r="H18" s="32"/>
      <c r="I18" s="70"/>
      <c r="J18" s="71"/>
      <c r="K18" s="11"/>
      <c r="L18" s="28"/>
      <c r="M18" s="14"/>
      <c r="N18" s="11"/>
      <c r="O18" s="3"/>
      <c r="P18" s="3"/>
    </row>
    <row r="19" spans="1:16" s="4" customFormat="1">
      <c r="A19" s="35"/>
      <c r="B19" s="75"/>
      <c r="C19" s="11"/>
      <c r="D19" s="15"/>
      <c r="E19" s="12"/>
      <c r="F19" s="74"/>
      <c r="G19" s="71"/>
      <c r="H19" s="52"/>
      <c r="I19" s="77"/>
      <c r="J19" s="78"/>
      <c r="K19" s="44"/>
      <c r="L19" s="42"/>
      <c r="M19" s="43"/>
      <c r="N19" s="44"/>
      <c r="O19" s="3"/>
      <c r="P19" s="3"/>
    </row>
    <row r="20" spans="1:16" s="4" customFormat="1" ht="31.5">
      <c r="A20" s="35"/>
      <c r="B20" s="75"/>
      <c r="C20" s="11"/>
      <c r="D20" s="15"/>
      <c r="E20" s="12">
        <v>2</v>
      </c>
      <c r="F20" s="167" t="s">
        <v>229</v>
      </c>
      <c r="G20" s="168"/>
      <c r="H20" s="32">
        <v>1</v>
      </c>
      <c r="I20" s="72" t="s">
        <v>30</v>
      </c>
      <c r="J20" s="73"/>
      <c r="K20" s="11" t="s">
        <v>139</v>
      </c>
      <c r="L20" s="28" t="s">
        <v>214</v>
      </c>
      <c r="M20" s="14">
        <v>35505000</v>
      </c>
      <c r="N20" s="11"/>
      <c r="O20" s="3"/>
      <c r="P20" s="3"/>
    </row>
    <row r="21" spans="1:16" s="4" customFormat="1" ht="15.75" customHeight="1">
      <c r="A21" s="35"/>
      <c r="B21" s="79"/>
      <c r="C21" s="11"/>
      <c r="D21" s="15"/>
      <c r="G21" s="71"/>
      <c r="H21" s="32"/>
      <c r="I21" s="169"/>
      <c r="J21" s="170"/>
      <c r="K21" s="11"/>
      <c r="L21" s="28"/>
      <c r="M21" s="14"/>
      <c r="N21" s="11"/>
      <c r="O21" s="3"/>
      <c r="P21" s="3"/>
    </row>
    <row r="22" spans="1:16" s="4" customFormat="1" ht="31.5">
      <c r="A22" s="35"/>
      <c r="B22" s="79"/>
      <c r="C22" s="11"/>
      <c r="D22" s="15"/>
      <c r="E22" s="12"/>
      <c r="F22" s="76"/>
      <c r="G22" s="71"/>
      <c r="H22" s="32">
        <v>2</v>
      </c>
      <c r="I22" s="72" t="s">
        <v>40</v>
      </c>
      <c r="J22" s="73"/>
      <c r="K22" s="11" t="s">
        <v>140</v>
      </c>
      <c r="L22" s="28">
        <v>200</v>
      </c>
      <c r="M22" s="14">
        <v>60000000</v>
      </c>
      <c r="N22" s="11"/>
      <c r="O22" s="3"/>
      <c r="P22" s="3"/>
    </row>
    <row r="23" spans="1:16" s="4" customFormat="1">
      <c r="A23" s="35"/>
      <c r="B23" s="79"/>
      <c r="C23" s="11"/>
      <c r="D23" s="15"/>
      <c r="E23" s="12"/>
      <c r="F23" s="76"/>
      <c r="G23" s="71"/>
      <c r="H23" s="33"/>
      <c r="I23" s="16"/>
      <c r="J23" s="17"/>
      <c r="K23" s="11"/>
      <c r="L23" s="28"/>
      <c r="M23" s="14"/>
      <c r="N23" s="11"/>
      <c r="O23" s="3"/>
      <c r="P23" s="3"/>
    </row>
    <row r="24" spans="1:16" s="93" customFormat="1" ht="31.5" customHeight="1">
      <c r="A24" s="35"/>
      <c r="B24" s="79"/>
      <c r="C24" s="11"/>
      <c r="D24" s="18"/>
      <c r="E24" s="12"/>
      <c r="F24" s="74"/>
      <c r="G24" s="71"/>
      <c r="H24" s="32">
        <v>3</v>
      </c>
      <c r="I24" s="132" t="s">
        <v>41</v>
      </c>
      <c r="J24" s="133"/>
      <c r="K24" s="11" t="s">
        <v>141</v>
      </c>
      <c r="L24" s="28" t="s">
        <v>215</v>
      </c>
      <c r="M24" s="14">
        <v>176934000</v>
      </c>
      <c r="N24" s="11"/>
      <c r="O24" s="86"/>
      <c r="P24" s="86"/>
    </row>
    <row r="25" spans="1:16" s="93" customFormat="1">
      <c r="A25" s="35"/>
      <c r="B25" s="79"/>
      <c r="C25" s="11"/>
      <c r="D25" s="18"/>
      <c r="E25" s="12"/>
      <c r="F25" s="74"/>
      <c r="G25" s="71"/>
      <c r="H25" s="33"/>
      <c r="I25" s="16"/>
      <c r="J25" s="17"/>
      <c r="K25" s="11"/>
      <c r="L25" s="28"/>
      <c r="M25" s="14"/>
      <c r="N25" s="11"/>
      <c r="O25" s="86"/>
      <c r="P25" s="86"/>
    </row>
    <row r="26" spans="1:16" s="4" customFormat="1">
      <c r="A26" s="37"/>
      <c r="B26" s="80"/>
      <c r="C26" s="38"/>
      <c r="D26" s="39"/>
      <c r="E26" s="40"/>
      <c r="F26" s="41"/>
      <c r="G26" s="65"/>
      <c r="H26" s="37"/>
      <c r="I26" s="41"/>
      <c r="J26" s="65"/>
      <c r="K26" s="44"/>
      <c r="L26" s="42"/>
      <c r="M26" s="66"/>
      <c r="N26" s="44"/>
      <c r="O26" s="3"/>
      <c r="P26" s="3"/>
    </row>
    <row r="27" spans="1:16" s="4" customFormat="1" ht="47.25">
      <c r="A27" s="34">
        <v>2</v>
      </c>
      <c r="B27" s="79" t="s">
        <v>81</v>
      </c>
      <c r="C27" s="11" t="s">
        <v>99</v>
      </c>
      <c r="D27" s="18"/>
      <c r="E27" s="12">
        <v>3</v>
      </c>
      <c r="F27" s="138" t="s">
        <v>31</v>
      </c>
      <c r="G27" s="133"/>
      <c r="H27" s="32">
        <v>1</v>
      </c>
      <c r="I27" s="132" t="s">
        <v>32</v>
      </c>
      <c r="J27" s="133"/>
      <c r="K27" s="11" t="s">
        <v>142</v>
      </c>
      <c r="L27" s="28">
        <v>6</v>
      </c>
      <c r="M27" s="14">
        <v>127224000</v>
      </c>
      <c r="N27" s="11"/>
      <c r="O27" s="3"/>
      <c r="P27" s="3"/>
    </row>
    <row r="28" spans="1:16" s="4" customFormat="1" ht="31.5">
      <c r="A28" s="36"/>
      <c r="B28" s="79"/>
      <c r="C28" s="24" t="s">
        <v>186</v>
      </c>
      <c r="D28" s="18">
        <v>1</v>
      </c>
      <c r="E28" s="12"/>
      <c r="F28" s="135"/>
      <c r="G28" s="133"/>
      <c r="H28" s="31"/>
      <c r="I28" s="16" t="s">
        <v>20</v>
      </c>
      <c r="J28" s="17" t="str">
        <f>I27</f>
        <v>Pembinaan dan Pengembangan Ketersediaan dan Penanganan Daerah Rawan Pangan</v>
      </c>
      <c r="K28" s="19"/>
      <c r="L28" s="28"/>
      <c r="M28" s="14"/>
      <c r="N28" s="11"/>
      <c r="O28" s="3"/>
      <c r="P28" s="3"/>
    </row>
    <row r="29" spans="1:16" s="4" customFormat="1" ht="31.5">
      <c r="A29" s="35"/>
      <c r="B29" s="79"/>
      <c r="C29" s="24" t="s">
        <v>187</v>
      </c>
      <c r="D29" s="18">
        <v>1</v>
      </c>
      <c r="E29" s="12"/>
      <c r="F29" s="135"/>
      <c r="G29" s="133"/>
      <c r="H29" s="32">
        <v>2</v>
      </c>
      <c r="I29" s="132" t="s">
        <v>158</v>
      </c>
      <c r="J29" s="133"/>
      <c r="K29" s="11" t="s">
        <v>143</v>
      </c>
      <c r="L29" s="28">
        <v>12</v>
      </c>
      <c r="M29" s="14">
        <v>45389000</v>
      </c>
      <c r="N29" s="11"/>
      <c r="O29" s="3"/>
      <c r="P29" s="3"/>
    </row>
    <row r="30" spans="1:16" s="4" customFormat="1" ht="31.5">
      <c r="A30" s="35"/>
      <c r="B30" s="79"/>
      <c r="C30" s="11"/>
      <c r="D30" s="18"/>
      <c r="E30" s="12"/>
      <c r="F30" s="10"/>
      <c r="G30" s="79"/>
      <c r="H30" s="31"/>
      <c r="I30" s="16" t="s">
        <v>22</v>
      </c>
      <c r="J30" s="17" t="str">
        <f>I29</f>
        <v xml:space="preserve">Pembinaan dan Pengembangan Kewaspadaan Pangan </v>
      </c>
      <c r="K30" s="19"/>
      <c r="L30" s="28"/>
      <c r="M30" s="14"/>
      <c r="N30" s="11"/>
      <c r="O30" s="3"/>
      <c r="P30" s="3"/>
    </row>
    <row r="31" spans="1:16" s="4" customFormat="1" ht="31.5">
      <c r="A31" s="35"/>
      <c r="B31" s="79"/>
      <c r="C31" s="11"/>
      <c r="D31" s="18"/>
      <c r="E31" s="12"/>
      <c r="F31" s="10"/>
      <c r="G31" s="79"/>
      <c r="H31" s="32">
        <v>3</v>
      </c>
      <c r="I31" s="132" t="s">
        <v>35</v>
      </c>
      <c r="J31" s="133"/>
      <c r="K31" s="11" t="s">
        <v>144</v>
      </c>
      <c r="L31" s="28">
        <v>133.19999999999999</v>
      </c>
      <c r="M31" s="14">
        <v>1378508000</v>
      </c>
      <c r="N31" s="11"/>
      <c r="O31" s="3"/>
      <c r="P31" s="3"/>
    </row>
    <row r="32" spans="1:16" s="4" customFormat="1">
      <c r="A32" s="35"/>
      <c r="B32" s="79"/>
      <c r="C32" s="11"/>
      <c r="D32" s="18"/>
      <c r="E32" s="12"/>
      <c r="F32" s="10"/>
      <c r="G32" s="79"/>
      <c r="H32" s="31"/>
      <c r="I32" s="16" t="s">
        <v>14</v>
      </c>
      <c r="J32" s="17" t="str">
        <f>I31</f>
        <v>Pengembangan Cadangan Pangan Daerah</v>
      </c>
      <c r="K32" s="19"/>
      <c r="L32" s="28"/>
      <c r="M32" s="14"/>
      <c r="N32" s="11"/>
      <c r="O32" s="3"/>
      <c r="P32" s="3"/>
    </row>
    <row r="33" spans="1:16" s="4" customFormat="1" ht="49.5" customHeight="1">
      <c r="A33" s="35"/>
      <c r="B33" s="79"/>
      <c r="C33" s="11"/>
      <c r="D33" s="18"/>
      <c r="E33" s="12"/>
      <c r="F33" s="10"/>
      <c r="G33" s="79"/>
      <c r="H33" s="32">
        <v>4</v>
      </c>
      <c r="I33" s="132" t="s">
        <v>33</v>
      </c>
      <c r="J33" s="133"/>
      <c r="K33" s="11" t="s">
        <v>188</v>
      </c>
      <c r="L33" s="28">
        <v>1</v>
      </c>
      <c r="M33" s="14">
        <v>18269000</v>
      </c>
      <c r="N33" s="11"/>
      <c r="O33" s="3"/>
      <c r="P33" s="3"/>
    </row>
    <row r="34" spans="1:16" s="4" customFormat="1">
      <c r="A34" s="35"/>
      <c r="B34" s="20"/>
      <c r="C34" s="21"/>
      <c r="D34" s="21"/>
      <c r="E34" s="12"/>
      <c r="F34" s="10"/>
      <c r="G34" s="79"/>
      <c r="H34" s="31"/>
      <c r="I34" s="16" t="s">
        <v>26</v>
      </c>
      <c r="J34" s="17" t="str">
        <f>I33</f>
        <v>Pertemuan Dewan Ketahanan Pangan</v>
      </c>
      <c r="K34" s="19"/>
      <c r="L34" s="28"/>
      <c r="M34" s="14"/>
      <c r="N34" s="11"/>
      <c r="O34" s="3"/>
      <c r="P34" s="3"/>
    </row>
    <row r="35" spans="1:16" s="4" customFormat="1" ht="36.75" customHeight="1">
      <c r="A35" s="35"/>
      <c r="B35" s="79"/>
      <c r="C35" s="19"/>
      <c r="D35" s="22"/>
      <c r="E35" s="12"/>
      <c r="F35" s="10"/>
      <c r="G35" s="79"/>
      <c r="H35" s="32">
        <v>5</v>
      </c>
      <c r="I35" s="132" t="s">
        <v>159</v>
      </c>
      <c r="J35" s="133"/>
      <c r="K35" s="11" t="s">
        <v>145</v>
      </c>
      <c r="L35" s="28">
        <v>4</v>
      </c>
      <c r="M35" s="14">
        <v>40000000</v>
      </c>
      <c r="N35" s="11"/>
      <c r="O35" s="3"/>
      <c r="P35" s="3"/>
    </row>
    <row r="36" spans="1:16" s="4" customFormat="1" ht="31.5">
      <c r="A36" s="35"/>
      <c r="B36" s="79"/>
      <c r="C36" s="19"/>
      <c r="D36" s="22"/>
      <c r="E36" s="12"/>
      <c r="F36" s="10"/>
      <c r="G36" s="79"/>
      <c r="H36" s="31"/>
      <c r="I36" s="16" t="s">
        <v>27</v>
      </c>
      <c r="J36" s="17" t="str">
        <f>I35</f>
        <v>Pemanfaatan Pekarangan untuk Pengembangan Pangan</v>
      </c>
      <c r="K36" s="19"/>
      <c r="L36" s="28"/>
      <c r="M36" s="14"/>
      <c r="N36" s="11"/>
      <c r="O36" s="3"/>
      <c r="P36" s="3"/>
    </row>
    <row r="37" spans="1:16" s="4" customFormat="1" ht="31.5">
      <c r="A37" s="35"/>
      <c r="B37" s="79"/>
      <c r="C37" s="19"/>
      <c r="D37" s="22"/>
      <c r="E37" s="12"/>
      <c r="F37" s="10"/>
      <c r="G37" s="79"/>
      <c r="H37" s="32">
        <v>6</v>
      </c>
      <c r="I37" s="132" t="s">
        <v>160</v>
      </c>
      <c r="J37" s="133"/>
      <c r="K37" s="11" t="s">
        <v>189</v>
      </c>
      <c r="L37" s="28">
        <v>1</v>
      </c>
      <c r="M37" s="14">
        <v>41545000</v>
      </c>
      <c r="N37" s="11"/>
      <c r="O37" s="3"/>
      <c r="P37" s="3"/>
    </row>
    <row r="38" spans="1:16" s="4" customFormat="1" ht="31.5">
      <c r="A38" s="35"/>
      <c r="B38" s="79"/>
      <c r="C38" s="19"/>
      <c r="D38" s="22"/>
      <c r="E38" s="12"/>
      <c r="F38" s="10"/>
      <c r="G38" s="79"/>
      <c r="H38" s="31"/>
      <c r="I38" s="16" t="s">
        <v>28</v>
      </c>
      <c r="J38" s="17" t="str">
        <f>I37</f>
        <v xml:space="preserve">Analisis Penyusunan  pola konsumsi dan suplai pangan </v>
      </c>
      <c r="K38" s="19"/>
      <c r="L38" s="28"/>
      <c r="M38" s="14"/>
      <c r="N38" s="11"/>
      <c r="O38" s="3"/>
      <c r="P38" s="3"/>
    </row>
    <row r="39" spans="1:16" s="4" customFormat="1" ht="36.75" customHeight="1">
      <c r="A39" s="35"/>
      <c r="B39" s="79"/>
      <c r="C39" s="19"/>
      <c r="D39" s="22"/>
      <c r="E39" s="12"/>
      <c r="F39" s="10"/>
      <c r="G39" s="79"/>
      <c r="H39" s="32">
        <v>7</v>
      </c>
      <c r="I39" s="132" t="s">
        <v>161</v>
      </c>
      <c r="J39" s="133"/>
      <c r="K39" s="11" t="s">
        <v>190</v>
      </c>
      <c r="L39" s="28">
        <v>15</v>
      </c>
      <c r="M39" s="14">
        <v>79095000</v>
      </c>
      <c r="N39" s="11"/>
      <c r="O39" s="3"/>
      <c r="P39" s="3"/>
    </row>
    <row r="40" spans="1:16" s="4" customFormat="1">
      <c r="A40" s="35"/>
      <c r="B40" s="79"/>
      <c r="C40" s="19"/>
      <c r="D40" s="22"/>
      <c r="E40" s="12"/>
      <c r="F40" s="10"/>
      <c r="G40" s="79"/>
      <c r="H40" s="31"/>
      <c r="I40" s="16" t="s">
        <v>74</v>
      </c>
      <c r="J40" s="17" t="str">
        <f>I39</f>
        <v>Pengembangan Sistem Informasi Pasar</v>
      </c>
      <c r="K40" s="19"/>
      <c r="L40" s="28"/>
      <c r="M40" s="14"/>
      <c r="N40" s="11"/>
      <c r="O40" s="3"/>
      <c r="P40" s="3"/>
    </row>
    <row r="41" spans="1:16" s="4" customFormat="1" ht="36.75" customHeight="1">
      <c r="A41" s="35"/>
      <c r="B41" s="79"/>
      <c r="C41" s="19"/>
      <c r="D41" s="22"/>
      <c r="E41" s="12"/>
      <c r="F41" s="10"/>
      <c r="G41" s="79"/>
      <c r="H41" s="32">
        <v>8</v>
      </c>
      <c r="I41" s="132" t="s">
        <v>34</v>
      </c>
      <c r="J41" s="133"/>
      <c r="K41" s="11" t="s">
        <v>146</v>
      </c>
      <c r="L41" s="28">
        <v>12</v>
      </c>
      <c r="M41" s="14">
        <v>13450000</v>
      </c>
      <c r="N41" s="11"/>
      <c r="O41" s="3"/>
      <c r="P41" s="3"/>
    </row>
    <row r="42" spans="1:16" s="4" customFormat="1">
      <c r="A42" s="35"/>
      <c r="B42" s="79"/>
      <c r="C42" s="19"/>
      <c r="D42" s="22"/>
      <c r="E42" s="35"/>
      <c r="F42" s="10"/>
      <c r="G42" s="79"/>
      <c r="H42" s="31"/>
      <c r="I42" s="16" t="s">
        <v>75</v>
      </c>
      <c r="J42" s="17" t="str">
        <f>I41</f>
        <v>Laporan Berkala Kondisi Ketahanan Pangan</v>
      </c>
      <c r="K42" s="19"/>
      <c r="L42" s="28"/>
      <c r="M42" s="14"/>
      <c r="N42" s="11"/>
      <c r="O42" s="3"/>
      <c r="P42" s="3"/>
    </row>
    <row r="43" spans="1:16" s="4" customFormat="1" ht="31.5">
      <c r="A43" s="35"/>
      <c r="B43" s="79"/>
      <c r="C43" s="19"/>
      <c r="D43" s="22"/>
      <c r="E43" s="12"/>
      <c r="F43" s="10"/>
      <c r="G43" s="79"/>
      <c r="H43" s="32">
        <v>9</v>
      </c>
      <c r="I43" s="132" t="s">
        <v>38</v>
      </c>
      <c r="J43" s="133"/>
      <c r="K43" s="11" t="s">
        <v>191</v>
      </c>
      <c r="L43" s="28">
        <v>1</v>
      </c>
      <c r="M43" s="14">
        <v>32750000</v>
      </c>
      <c r="N43" s="11"/>
      <c r="O43" s="3"/>
      <c r="P43" s="3"/>
    </row>
    <row r="44" spans="1:16" s="4" customFormat="1">
      <c r="A44" s="35"/>
      <c r="B44" s="79"/>
      <c r="C44" s="19"/>
      <c r="D44" s="22"/>
      <c r="E44" s="12"/>
      <c r="F44" s="10"/>
      <c r="G44" s="79"/>
      <c r="H44" s="31"/>
      <c r="I44" s="16" t="s">
        <v>76</v>
      </c>
      <c r="J44" s="17" t="str">
        <f>I43</f>
        <v>Penyusunan Peta Kerentanan Pangan</v>
      </c>
      <c r="K44" s="19"/>
      <c r="L44" s="28"/>
      <c r="M44" s="14"/>
      <c r="N44" s="11"/>
      <c r="O44" s="3"/>
      <c r="P44" s="3"/>
    </row>
    <row r="45" spans="1:16" s="4" customFormat="1">
      <c r="A45" s="35"/>
      <c r="B45" s="79"/>
      <c r="C45" s="19"/>
      <c r="D45" s="22"/>
      <c r="E45" s="12"/>
      <c r="F45" s="10"/>
      <c r="G45" s="79"/>
      <c r="H45" s="32">
        <v>10</v>
      </c>
      <c r="I45" s="132" t="s">
        <v>36</v>
      </c>
      <c r="J45" s="133"/>
      <c r="K45" s="11" t="s">
        <v>192</v>
      </c>
      <c r="L45" s="28">
        <v>5</v>
      </c>
      <c r="M45" s="14">
        <v>94175400</v>
      </c>
      <c r="N45" s="11"/>
      <c r="O45" s="3"/>
      <c r="P45" s="3"/>
    </row>
    <row r="46" spans="1:16" s="4" customFormat="1">
      <c r="A46" s="35"/>
      <c r="B46" s="79"/>
      <c r="C46" s="19"/>
      <c r="D46" s="22"/>
      <c r="E46" s="12"/>
      <c r="F46" s="10"/>
      <c r="G46" s="79"/>
      <c r="H46" s="31"/>
      <c r="I46" s="16" t="s">
        <v>77</v>
      </c>
      <c r="J46" s="17" t="str">
        <f>I45</f>
        <v>Pengembangan Diversifikasi Pangan</v>
      </c>
      <c r="K46" s="19"/>
      <c r="L46" s="28"/>
      <c r="M46" s="14"/>
      <c r="N46" s="11"/>
      <c r="O46" s="3"/>
      <c r="P46" s="3"/>
    </row>
    <row r="47" spans="1:16" s="4" customFormat="1" ht="31.5">
      <c r="A47" s="35"/>
      <c r="B47" s="79"/>
      <c r="C47" s="19"/>
      <c r="D47" s="22"/>
      <c r="E47" s="12"/>
      <c r="F47" s="10"/>
      <c r="G47" s="79"/>
      <c r="H47" s="32">
        <v>11</v>
      </c>
      <c r="I47" s="132" t="s">
        <v>37</v>
      </c>
      <c r="J47" s="133"/>
      <c r="K47" s="11" t="s">
        <v>193</v>
      </c>
      <c r="L47" s="28">
        <v>1</v>
      </c>
      <c r="M47" s="14">
        <v>40655000</v>
      </c>
      <c r="N47" s="11"/>
      <c r="O47" s="3"/>
      <c r="P47" s="3"/>
    </row>
    <row r="48" spans="1:16" s="4" customFormat="1">
      <c r="A48" s="35"/>
      <c r="B48" s="79"/>
      <c r="C48" s="19"/>
      <c r="D48" s="22"/>
      <c r="E48" s="12"/>
      <c r="F48" s="10"/>
      <c r="G48" s="79"/>
      <c r="H48" s="34"/>
      <c r="I48" s="23"/>
      <c r="J48" s="79"/>
      <c r="K48" s="19"/>
      <c r="L48" s="28"/>
      <c r="M48" s="14"/>
      <c r="N48" s="11"/>
      <c r="O48" s="3"/>
      <c r="P48" s="3"/>
    </row>
    <row r="49" spans="1:16" s="4" customFormat="1" ht="47.25">
      <c r="A49" s="37"/>
      <c r="B49" s="80"/>
      <c r="C49" s="38"/>
      <c r="D49" s="39"/>
      <c r="E49" s="40"/>
      <c r="F49" s="41"/>
      <c r="G49" s="80"/>
      <c r="H49" s="32">
        <v>12</v>
      </c>
      <c r="I49" s="132" t="s">
        <v>39</v>
      </c>
      <c r="J49" s="133"/>
      <c r="K49" s="61" t="s">
        <v>177</v>
      </c>
      <c r="L49" s="42" t="s">
        <v>178</v>
      </c>
      <c r="M49" s="43">
        <v>146818500</v>
      </c>
      <c r="N49" s="44"/>
      <c r="O49" s="3"/>
      <c r="P49" s="3"/>
    </row>
    <row r="50" spans="1:16" s="4" customFormat="1">
      <c r="A50" s="36"/>
      <c r="B50" s="20"/>
      <c r="C50" s="21"/>
      <c r="D50" s="21"/>
      <c r="E50" s="12"/>
      <c r="F50" s="10"/>
      <c r="G50" s="79"/>
      <c r="H50" s="30"/>
      <c r="I50" s="62"/>
      <c r="J50" s="46"/>
      <c r="K50" s="11"/>
      <c r="L50" s="28"/>
      <c r="M50" s="67"/>
      <c r="N50" s="11"/>
      <c r="O50" s="3"/>
      <c r="P50" s="3"/>
    </row>
    <row r="51" spans="1:16" s="4" customFormat="1" ht="31.5">
      <c r="A51" s="35">
        <v>3</v>
      </c>
      <c r="B51" s="79" t="s">
        <v>132</v>
      </c>
      <c r="C51" s="11" t="s">
        <v>82</v>
      </c>
      <c r="D51" s="22">
        <v>695</v>
      </c>
      <c r="E51" s="12" t="s">
        <v>10</v>
      </c>
      <c r="F51" s="138" t="s">
        <v>42</v>
      </c>
      <c r="G51" s="133"/>
      <c r="H51" s="32">
        <v>1</v>
      </c>
      <c r="I51" s="132" t="s">
        <v>216</v>
      </c>
      <c r="J51" s="133"/>
      <c r="K51" s="58" t="s">
        <v>217</v>
      </c>
      <c r="L51" s="59">
        <v>1</v>
      </c>
      <c r="M51" s="14">
        <v>58978000</v>
      </c>
      <c r="N51" s="11"/>
      <c r="O51" s="3"/>
      <c r="P51" s="3"/>
    </row>
    <row r="52" spans="1:16" s="4" customFormat="1" ht="31.5">
      <c r="A52" s="35"/>
      <c r="B52" s="79"/>
      <c r="C52" s="11"/>
      <c r="D52" s="22"/>
      <c r="E52" s="12"/>
      <c r="F52" s="138"/>
      <c r="G52" s="133"/>
      <c r="H52" s="32"/>
      <c r="I52" s="70"/>
      <c r="J52" s="71"/>
      <c r="K52" s="58" t="s">
        <v>218</v>
      </c>
      <c r="L52" s="59"/>
      <c r="M52" s="14"/>
      <c r="N52" s="11"/>
      <c r="O52" s="3"/>
      <c r="P52" s="3"/>
    </row>
    <row r="53" spans="1:16" s="4" customFormat="1" ht="57.75" customHeight="1">
      <c r="A53" s="35"/>
      <c r="B53" s="79"/>
      <c r="C53" s="11"/>
      <c r="D53" s="22"/>
      <c r="E53" s="12"/>
      <c r="F53" s="138"/>
      <c r="G53" s="133"/>
      <c r="H53" s="32"/>
      <c r="I53" s="70"/>
      <c r="J53" s="71"/>
      <c r="K53" s="58" t="s">
        <v>219</v>
      </c>
      <c r="L53" s="59"/>
      <c r="M53" s="14"/>
      <c r="N53" s="11"/>
      <c r="O53" s="3"/>
      <c r="P53" s="3"/>
    </row>
    <row r="54" spans="1:16" s="4" customFormat="1">
      <c r="A54" s="35"/>
      <c r="B54" s="79"/>
      <c r="C54" s="11"/>
      <c r="D54" s="22"/>
      <c r="E54" s="12"/>
      <c r="F54" s="138"/>
      <c r="G54" s="133"/>
      <c r="H54" s="32"/>
      <c r="I54" s="70"/>
      <c r="J54" s="71"/>
      <c r="K54" s="58"/>
      <c r="L54" s="59"/>
      <c r="M54" s="14"/>
      <c r="N54" s="11"/>
      <c r="O54" s="3"/>
      <c r="P54" s="3"/>
    </row>
    <row r="55" spans="1:16" s="4" customFormat="1" ht="57.75" customHeight="1">
      <c r="A55" s="35"/>
      <c r="B55" s="79"/>
      <c r="C55" s="11"/>
      <c r="D55" s="22"/>
      <c r="E55" s="12"/>
      <c r="F55" s="138"/>
      <c r="G55" s="133"/>
      <c r="H55" s="32">
        <v>2</v>
      </c>
      <c r="I55" s="132" t="s">
        <v>43</v>
      </c>
      <c r="J55" s="133"/>
      <c r="K55" s="58" t="s">
        <v>167</v>
      </c>
      <c r="L55" s="59"/>
      <c r="M55" s="14"/>
      <c r="N55" s="11"/>
      <c r="O55" s="3"/>
      <c r="P55" s="3"/>
    </row>
    <row r="56" spans="1:16" s="4" customFormat="1" ht="38.25" customHeight="1">
      <c r="A56" s="35"/>
      <c r="B56" s="79"/>
      <c r="C56" s="11"/>
      <c r="D56" s="22"/>
      <c r="E56" s="12"/>
      <c r="F56" s="138"/>
      <c r="G56" s="133"/>
      <c r="H56" s="32"/>
      <c r="I56" s="70"/>
      <c r="J56" s="71"/>
      <c r="K56" s="58" t="s">
        <v>168</v>
      </c>
      <c r="L56" s="87">
        <v>156000</v>
      </c>
      <c r="M56" s="14"/>
      <c r="N56" s="11"/>
      <c r="O56" s="3"/>
      <c r="P56" s="3"/>
    </row>
    <row r="57" spans="1:16" s="4" customFormat="1" ht="38.25" customHeight="1">
      <c r="A57" s="35"/>
      <c r="B57" s="79"/>
      <c r="C57" s="11"/>
      <c r="D57" s="22"/>
      <c r="E57" s="12"/>
      <c r="F57" s="138"/>
      <c r="G57" s="133"/>
      <c r="H57" s="32"/>
      <c r="I57" s="70"/>
      <c r="J57" s="71"/>
      <c r="K57" s="60" t="s">
        <v>169</v>
      </c>
      <c r="L57" s="59">
        <v>260</v>
      </c>
      <c r="M57" s="14"/>
      <c r="N57" s="11"/>
      <c r="O57" s="3"/>
      <c r="P57" s="3"/>
    </row>
    <row r="58" spans="1:16" s="4" customFormat="1" ht="31.5">
      <c r="A58" s="35"/>
      <c r="B58" s="79"/>
      <c r="C58" s="11"/>
      <c r="D58" s="22"/>
      <c r="E58" s="12"/>
      <c r="F58" s="138"/>
      <c r="G58" s="133"/>
      <c r="H58" s="32"/>
      <c r="I58" s="70"/>
      <c r="J58" s="71"/>
      <c r="K58" s="58" t="s">
        <v>170</v>
      </c>
      <c r="L58" s="59">
        <v>0</v>
      </c>
      <c r="M58" s="14">
        <v>0</v>
      </c>
      <c r="N58" s="11"/>
      <c r="O58" s="3"/>
      <c r="P58" s="3"/>
    </row>
    <row r="59" spans="1:16" s="4" customFormat="1" ht="31.5">
      <c r="A59" s="36"/>
      <c r="B59" s="20"/>
      <c r="C59" s="21"/>
      <c r="D59" s="21"/>
      <c r="E59" s="12"/>
      <c r="F59" s="135"/>
      <c r="G59" s="133"/>
      <c r="H59" s="33"/>
      <c r="I59" s="16" t="s">
        <v>20</v>
      </c>
      <c r="J59" s="17" t="str">
        <f>I51</f>
        <v>Pemantauan dan Pembinaan Cara Budidaya dan Perbenihan Ikan yang Baik (CBIB-CPIB)</v>
      </c>
      <c r="K59" s="11"/>
      <c r="L59" s="28"/>
      <c r="M59" s="14"/>
      <c r="N59" s="11"/>
      <c r="O59" s="3"/>
      <c r="P59" s="3"/>
    </row>
    <row r="60" spans="1:16" s="4" customFormat="1" ht="31.5">
      <c r="A60" s="35"/>
      <c r="B60" s="79"/>
      <c r="C60" s="19"/>
      <c r="D60" s="22"/>
      <c r="E60" s="12"/>
      <c r="F60" s="135"/>
      <c r="G60" s="133"/>
      <c r="H60" s="32">
        <v>3</v>
      </c>
      <c r="I60" s="132" t="s">
        <v>25</v>
      </c>
      <c r="J60" s="133"/>
      <c r="K60" s="58" t="s">
        <v>171</v>
      </c>
      <c r="L60" s="59">
        <v>1</v>
      </c>
      <c r="N60" s="11"/>
      <c r="O60" s="3"/>
      <c r="P60" s="3"/>
    </row>
    <row r="61" spans="1:16" s="4" customFormat="1" ht="31.5">
      <c r="A61" s="35"/>
      <c r="B61" s="79"/>
      <c r="C61" s="19"/>
      <c r="D61" s="22"/>
      <c r="E61" s="12"/>
      <c r="F61" s="74"/>
      <c r="G61" s="71"/>
      <c r="H61" s="32"/>
      <c r="I61" s="70"/>
      <c r="J61" s="71"/>
      <c r="K61" s="58" t="s">
        <v>172</v>
      </c>
      <c r="L61" s="59">
        <v>0</v>
      </c>
      <c r="M61" s="14">
        <v>32600000</v>
      </c>
      <c r="N61" s="11"/>
      <c r="O61" s="3"/>
      <c r="P61" s="3"/>
    </row>
    <row r="62" spans="1:16" s="4" customFormat="1" ht="31.5">
      <c r="A62" s="35"/>
      <c r="B62" s="79"/>
      <c r="C62" s="19"/>
      <c r="D62" s="22"/>
      <c r="E62" s="12"/>
      <c r="F62" s="74"/>
      <c r="G62" s="71"/>
      <c r="H62" s="32"/>
      <c r="I62" s="70"/>
      <c r="J62" s="71"/>
      <c r="K62" s="58" t="s">
        <v>173</v>
      </c>
      <c r="L62" s="59">
        <v>0</v>
      </c>
      <c r="M62" s="14"/>
      <c r="N62" s="11"/>
      <c r="O62" s="3"/>
      <c r="P62" s="3"/>
    </row>
    <row r="63" spans="1:16" s="4" customFormat="1" ht="31.5">
      <c r="A63" s="35"/>
      <c r="B63" s="79"/>
      <c r="C63" s="19"/>
      <c r="D63" s="22"/>
      <c r="E63" s="12"/>
      <c r="F63" s="74"/>
      <c r="G63" s="71"/>
      <c r="H63" s="32"/>
      <c r="I63" s="70"/>
      <c r="J63" s="71"/>
      <c r="K63" s="58" t="s">
        <v>174</v>
      </c>
      <c r="L63" s="59">
        <v>0</v>
      </c>
      <c r="M63" s="14"/>
      <c r="N63" s="11"/>
      <c r="O63" s="3"/>
      <c r="P63" s="3"/>
    </row>
    <row r="64" spans="1:16" s="4" customFormat="1">
      <c r="A64" s="35"/>
      <c r="B64" s="79"/>
      <c r="C64" s="19"/>
      <c r="D64" s="22"/>
      <c r="E64" s="12"/>
      <c r="F64" s="74"/>
      <c r="G64" s="71"/>
      <c r="H64" s="52"/>
      <c r="I64" s="77"/>
      <c r="J64" s="78"/>
      <c r="K64" s="44"/>
      <c r="L64" s="42"/>
      <c r="M64" s="43"/>
      <c r="N64" s="44"/>
      <c r="O64" s="3"/>
      <c r="P64" s="3"/>
    </row>
    <row r="65" spans="1:16" s="4" customFormat="1" ht="51" customHeight="1">
      <c r="A65" s="35"/>
      <c r="B65" s="79"/>
      <c r="C65" s="24"/>
      <c r="D65" s="22"/>
      <c r="E65" s="12">
        <v>5</v>
      </c>
      <c r="F65" s="138" t="s">
        <v>13</v>
      </c>
      <c r="G65" s="133"/>
      <c r="H65" s="32">
        <v>1</v>
      </c>
      <c r="I65" s="132" t="s">
        <v>51</v>
      </c>
      <c r="J65" s="133"/>
      <c r="K65" s="11" t="s">
        <v>198</v>
      </c>
      <c r="L65" s="28">
        <v>1</v>
      </c>
      <c r="M65" s="14">
        <v>40000000</v>
      </c>
      <c r="N65" s="11"/>
      <c r="O65" s="3"/>
      <c r="P65" s="3"/>
    </row>
    <row r="66" spans="1:16" s="4" customFormat="1" ht="31.5">
      <c r="A66" s="36"/>
      <c r="B66" s="20"/>
      <c r="C66" s="21"/>
      <c r="D66" s="21"/>
      <c r="E66" s="12"/>
      <c r="F66" s="135"/>
      <c r="G66" s="133"/>
      <c r="H66" s="33"/>
      <c r="I66" s="16" t="s">
        <v>20</v>
      </c>
      <c r="J66" s="17" t="str">
        <f>I65</f>
        <v>Pengembangan dan Peningkatan Sarana dan Prasarana BBI Lokal Serta Fungsi Laboratorium</v>
      </c>
      <c r="K66" s="11"/>
      <c r="L66" s="28"/>
      <c r="M66" s="14"/>
      <c r="N66" s="11"/>
      <c r="O66" s="3"/>
      <c r="P66" s="3"/>
    </row>
    <row r="67" spans="1:16" s="4" customFormat="1" ht="31.5">
      <c r="A67" s="35"/>
      <c r="B67" s="79"/>
      <c r="C67" s="19"/>
      <c r="D67" s="22"/>
      <c r="E67" s="12"/>
      <c r="F67" s="135"/>
      <c r="G67" s="133"/>
      <c r="H67" s="32">
        <v>2</v>
      </c>
      <c r="I67" s="132" t="s">
        <v>52</v>
      </c>
      <c r="J67" s="133"/>
      <c r="K67" s="11" t="s">
        <v>148</v>
      </c>
      <c r="L67" s="28">
        <v>12</v>
      </c>
      <c r="M67" s="14">
        <v>270000000</v>
      </c>
      <c r="N67" s="11"/>
      <c r="O67" s="3"/>
      <c r="P67" s="3"/>
    </row>
    <row r="68" spans="1:16" s="4" customFormat="1" ht="31.5">
      <c r="A68" s="35"/>
      <c r="B68" s="79"/>
      <c r="C68" s="19"/>
      <c r="D68" s="22"/>
      <c r="E68" s="12"/>
      <c r="F68" s="135"/>
      <c r="G68" s="133"/>
      <c r="H68" s="33"/>
      <c r="I68" s="16" t="s">
        <v>22</v>
      </c>
      <c r="J68" s="17" t="str">
        <f>I67</f>
        <v>Pengembangan dan Peningkatan Pelayanan Fungsi BBI Lokal dan Laboratorium</v>
      </c>
      <c r="K68" s="11"/>
      <c r="L68" s="28"/>
      <c r="M68" s="14"/>
      <c r="N68" s="11"/>
      <c r="O68" s="3"/>
      <c r="P68" s="3"/>
    </row>
    <row r="69" spans="1:16" s="4" customFormat="1" ht="51" customHeight="1">
      <c r="A69" s="35"/>
      <c r="B69" s="79"/>
      <c r="C69" s="19"/>
      <c r="D69" s="22"/>
      <c r="E69" s="12"/>
      <c r="F69" s="135"/>
      <c r="G69" s="133"/>
      <c r="H69" s="32">
        <v>3</v>
      </c>
      <c r="I69" s="132" t="s">
        <v>53</v>
      </c>
      <c r="J69" s="133"/>
      <c r="K69" s="11" t="s">
        <v>199</v>
      </c>
      <c r="L69" s="28">
        <v>12</v>
      </c>
      <c r="M69" s="14">
        <v>40000000</v>
      </c>
      <c r="N69" s="11"/>
      <c r="O69" s="3"/>
      <c r="P69" s="3"/>
    </row>
    <row r="70" spans="1:16" s="4" customFormat="1">
      <c r="A70" s="35"/>
      <c r="B70" s="79"/>
      <c r="C70" s="19"/>
      <c r="D70" s="22"/>
      <c r="E70" s="12"/>
      <c r="F70" s="135"/>
      <c r="G70" s="133"/>
      <c r="H70" s="33"/>
      <c r="I70" s="16"/>
      <c r="J70" s="17"/>
      <c r="K70" s="11"/>
      <c r="L70" s="28"/>
      <c r="M70" s="14"/>
      <c r="N70" s="11"/>
      <c r="O70" s="3"/>
      <c r="P70" s="3"/>
    </row>
    <row r="71" spans="1:16" s="4" customFormat="1">
      <c r="A71" s="35"/>
      <c r="B71" s="79"/>
      <c r="C71" s="19"/>
      <c r="D71" s="22"/>
      <c r="E71" s="12"/>
      <c r="F71" s="10"/>
      <c r="G71" s="79"/>
      <c r="H71" s="37"/>
      <c r="I71" s="41"/>
      <c r="J71" s="65"/>
      <c r="K71" s="44"/>
      <c r="L71" s="42"/>
      <c r="M71" s="66"/>
      <c r="N71" s="44"/>
      <c r="O71" s="3"/>
      <c r="P71" s="3"/>
    </row>
    <row r="72" spans="1:16" s="4" customFormat="1" ht="38.25" customHeight="1">
      <c r="A72" s="35"/>
      <c r="B72" s="79"/>
      <c r="C72" s="11" t="s">
        <v>83</v>
      </c>
      <c r="D72" s="22">
        <v>1260</v>
      </c>
      <c r="E72" s="12">
        <v>6</v>
      </c>
      <c r="F72" s="138" t="s">
        <v>44</v>
      </c>
      <c r="G72" s="133"/>
      <c r="H72" s="32">
        <v>1</v>
      </c>
      <c r="I72" s="132" t="s">
        <v>220</v>
      </c>
      <c r="J72" s="142"/>
      <c r="K72" s="11" t="s">
        <v>149</v>
      </c>
      <c r="L72" s="28">
        <v>1</v>
      </c>
      <c r="M72" s="14">
        <v>2504500</v>
      </c>
      <c r="N72" s="11"/>
      <c r="O72" s="3"/>
      <c r="P72" s="3"/>
    </row>
    <row r="73" spans="1:16" s="4" customFormat="1" ht="31.5">
      <c r="A73" s="36"/>
      <c r="B73" s="20"/>
      <c r="C73" s="21"/>
      <c r="D73" s="21"/>
      <c r="E73" s="12"/>
      <c r="F73" s="135"/>
      <c r="G73" s="133"/>
      <c r="H73" s="33"/>
      <c r="I73" s="16" t="s">
        <v>20</v>
      </c>
      <c r="J73" s="17" t="str">
        <f>I72</f>
        <v>Monitoring dan Evaluasi Paket Bantuan Perikanan Tangkap</v>
      </c>
      <c r="K73" s="11"/>
      <c r="L73" s="28"/>
      <c r="M73" s="14"/>
      <c r="N73" s="11"/>
      <c r="O73" s="3"/>
      <c r="P73" s="3"/>
    </row>
    <row r="74" spans="1:16" s="4" customFormat="1" ht="31.5">
      <c r="A74" s="35"/>
      <c r="B74" s="79"/>
      <c r="C74" s="19"/>
      <c r="D74" s="22"/>
      <c r="E74" s="12"/>
      <c r="F74" s="135"/>
      <c r="G74" s="133"/>
      <c r="H74" s="32">
        <v>2</v>
      </c>
      <c r="I74" s="132" t="s">
        <v>221</v>
      </c>
      <c r="J74" s="143"/>
      <c r="K74" s="11" t="s">
        <v>222</v>
      </c>
      <c r="L74" s="28">
        <v>1</v>
      </c>
      <c r="M74" s="14">
        <v>37679560</v>
      </c>
      <c r="N74" s="11"/>
      <c r="O74" s="3"/>
      <c r="P74" s="3"/>
    </row>
    <row r="75" spans="1:16" s="4" customFormat="1" ht="47.25">
      <c r="A75" s="35"/>
      <c r="B75" s="79"/>
      <c r="C75" s="19"/>
      <c r="D75" s="22"/>
      <c r="E75" s="12"/>
      <c r="F75" s="10"/>
      <c r="G75" s="79"/>
      <c r="H75" s="33"/>
      <c r="I75" s="16" t="s">
        <v>22</v>
      </c>
      <c r="J75" s="17" t="str">
        <f>I74</f>
        <v>Pembinaan Teknis dan Pelatihan Pengembangan Usaha Bersama (KUB) Penerima Paket Bantuan Perikanan Tangkap</v>
      </c>
      <c r="K75" s="11"/>
      <c r="L75" s="28"/>
      <c r="M75" s="14"/>
      <c r="N75" s="11"/>
      <c r="O75" s="3"/>
      <c r="P75" s="3"/>
    </row>
    <row r="76" spans="1:16" s="4" customFormat="1" ht="38.25" customHeight="1">
      <c r="A76" s="35"/>
      <c r="B76" s="79"/>
      <c r="C76" s="19"/>
      <c r="D76" s="22"/>
      <c r="E76" s="12"/>
      <c r="F76" s="10"/>
      <c r="G76" s="79"/>
      <c r="H76" s="32">
        <v>3</v>
      </c>
      <c r="I76" s="132" t="s">
        <v>223</v>
      </c>
      <c r="J76" s="133"/>
      <c r="K76" s="11" t="s">
        <v>224</v>
      </c>
      <c r="L76" s="28">
        <v>94</v>
      </c>
      <c r="M76" s="14">
        <v>320980000</v>
      </c>
      <c r="N76" s="11"/>
      <c r="O76" s="3"/>
      <c r="P76" s="3"/>
    </row>
    <row r="77" spans="1:16" s="4" customFormat="1" ht="38.25" customHeight="1">
      <c r="A77" s="35"/>
      <c r="B77" s="79"/>
      <c r="C77" s="19"/>
      <c r="D77" s="22"/>
      <c r="E77" s="12"/>
      <c r="F77" s="10"/>
      <c r="G77" s="79"/>
      <c r="H77" s="32"/>
      <c r="I77" s="70"/>
      <c r="J77" s="71"/>
      <c r="K77" s="11" t="s">
        <v>225</v>
      </c>
      <c r="L77" s="28"/>
      <c r="M77" s="14"/>
      <c r="N77" s="11"/>
      <c r="O77" s="3"/>
      <c r="P77" s="3"/>
    </row>
    <row r="78" spans="1:16" s="4" customFormat="1" ht="38.25" customHeight="1">
      <c r="A78" s="35"/>
      <c r="B78" s="79"/>
      <c r="C78" s="19"/>
      <c r="D78" s="22"/>
      <c r="E78" s="12"/>
      <c r="F78" s="10"/>
      <c r="G78" s="79"/>
      <c r="H78" s="32"/>
      <c r="I78" s="70"/>
      <c r="J78" s="71"/>
      <c r="K78" s="11" t="s">
        <v>226</v>
      </c>
      <c r="L78" s="28"/>
      <c r="M78" s="14"/>
      <c r="N78" s="11"/>
      <c r="O78" s="3"/>
      <c r="P78" s="3"/>
    </row>
    <row r="79" spans="1:16" s="4" customFormat="1">
      <c r="A79" s="35"/>
      <c r="B79" s="79"/>
      <c r="C79" s="19"/>
      <c r="D79" s="22"/>
      <c r="E79" s="12"/>
      <c r="F79" s="10"/>
      <c r="G79" s="79"/>
      <c r="H79" s="32"/>
      <c r="I79" s="132"/>
      <c r="J79" s="133"/>
      <c r="K79" s="11"/>
      <c r="L79" s="28"/>
      <c r="M79" s="14"/>
      <c r="N79" s="11"/>
      <c r="O79" s="3"/>
      <c r="P79" s="3"/>
    </row>
    <row r="80" spans="1:16" s="4" customFormat="1">
      <c r="A80" s="35"/>
      <c r="B80" s="79"/>
      <c r="C80" s="19"/>
      <c r="D80" s="22"/>
      <c r="E80" s="35"/>
      <c r="F80" s="10"/>
      <c r="G80" s="79"/>
      <c r="H80" s="35"/>
      <c r="I80" s="10"/>
      <c r="J80" s="64"/>
      <c r="K80" s="11"/>
      <c r="L80" s="28"/>
      <c r="M80" s="67"/>
      <c r="N80" s="11"/>
      <c r="O80" s="3"/>
      <c r="P80" s="3"/>
    </row>
    <row r="81" spans="1:16" s="4" customFormat="1">
      <c r="A81" s="35"/>
      <c r="B81" s="79"/>
      <c r="C81" s="19"/>
      <c r="D81" s="22"/>
      <c r="E81" s="12"/>
      <c r="F81" s="10"/>
      <c r="G81" s="79"/>
      <c r="H81" s="37"/>
      <c r="I81" s="41"/>
      <c r="J81" s="65"/>
      <c r="K81" s="44"/>
      <c r="L81" s="42"/>
      <c r="M81" s="66"/>
      <c r="N81" s="44"/>
      <c r="O81" s="3"/>
      <c r="P81" s="3"/>
    </row>
    <row r="82" spans="1:16" s="4" customFormat="1" ht="55.5" customHeight="1">
      <c r="A82" s="35"/>
      <c r="B82" s="79"/>
      <c r="C82" s="11" t="s">
        <v>137</v>
      </c>
      <c r="D82" s="22">
        <v>695</v>
      </c>
      <c r="E82" s="12">
        <v>7</v>
      </c>
      <c r="F82" s="138" t="s">
        <v>45</v>
      </c>
      <c r="G82" s="133"/>
      <c r="H82" s="32">
        <v>1</v>
      </c>
      <c r="I82" s="132" t="s">
        <v>46</v>
      </c>
      <c r="J82" s="133"/>
      <c r="K82" s="11" t="s">
        <v>150</v>
      </c>
      <c r="L82" s="28" t="s">
        <v>115</v>
      </c>
      <c r="M82" s="14">
        <v>109497000</v>
      </c>
      <c r="N82" s="11"/>
      <c r="O82" s="3"/>
      <c r="P82" s="3"/>
    </row>
    <row r="83" spans="1:16" s="4" customFormat="1" ht="47.25">
      <c r="A83" s="35"/>
      <c r="B83" s="79"/>
      <c r="C83" s="11" t="s">
        <v>138</v>
      </c>
      <c r="D83" s="22">
        <v>1260</v>
      </c>
      <c r="E83" s="12"/>
      <c r="F83" s="135"/>
      <c r="G83" s="133"/>
      <c r="H83" s="33"/>
      <c r="I83" s="16" t="s">
        <v>20</v>
      </c>
      <c r="J83" s="17" t="str">
        <f>I82</f>
        <v>Pengembangan Peningkatan Konsumsi Ikan Melalui Inovasi Menu dan Penyelenggaraan Lomba Bermasak Berbahan Utama Ikan</v>
      </c>
      <c r="K83" s="11"/>
      <c r="L83" s="28"/>
      <c r="M83" s="14"/>
      <c r="N83" s="11"/>
      <c r="O83" s="3"/>
      <c r="P83" s="3"/>
    </row>
    <row r="84" spans="1:16" s="4" customFormat="1" ht="45.75" customHeight="1">
      <c r="A84" s="36"/>
      <c r="B84" s="20"/>
      <c r="C84" s="21"/>
      <c r="D84" s="21"/>
      <c r="E84" s="12"/>
      <c r="F84" s="135"/>
      <c r="G84" s="133"/>
      <c r="H84" s="32">
        <v>2</v>
      </c>
      <c r="I84" s="132" t="s">
        <v>47</v>
      </c>
      <c r="J84" s="133"/>
      <c r="K84" s="11" t="s">
        <v>100</v>
      </c>
      <c r="L84" s="28" t="s">
        <v>114</v>
      </c>
      <c r="M84" s="14">
        <v>297763500</v>
      </c>
      <c r="N84" s="11"/>
      <c r="O84" s="3"/>
      <c r="P84" s="3"/>
    </row>
    <row r="85" spans="1:16" s="4" customFormat="1">
      <c r="A85" s="35"/>
      <c r="B85" s="79"/>
      <c r="C85" s="19"/>
      <c r="D85" s="22"/>
      <c r="E85" s="35"/>
      <c r="F85" s="10"/>
      <c r="G85" s="79"/>
      <c r="H85" s="33"/>
      <c r="I85" s="16" t="s">
        <v>22</v>
      </c>
      <c r="J85" s="17" t="str">
        <f>I84</f>
        <v>Penyelenggaraan Pameran dan Promosi Ikan Hias</v>
      </c>
      <c r="K85" s="11"/>
      <c r="L85" s="28"/>
      <c r="M85" s="14"/>
      <c r="N85" s="11"/>
      <c r="O85" s="3"/>
      <c r="P85" s="3"/>
    </row>
    <row r="86" spans="1:16" s="4" customFormat="1" ht="31.5">
      <c r="A86" s="35"/>
      <c r="B86" s="79"/>
      <c r="C86" s="19"/>
      <c r="D86" s="22"/>
      <c r="E86" s="35"/>
      <c r="F86" s="10"/>
      <c r="G86" s="79"/>
      <c r="H86" s="32">
        <v>3</v>
      </c>
      <c r="I86" s="132" t="s">
        <v>227</v>
      </c>
      <c r="J86" s="133"/>
      <c r="K86" s="11" t="s">
        <v>228</v>
      </c>
      <c r="L86" s="28">
        <v>1</v>
      </c>
      <c r="M86" s="14">
        <v>33307000</v>
      </c>
      <c r="N86" s="11"/>
      <c r="O86" s="3"/>
      <c r="P86" s="3"/>
    </row>
    <row r="87" spans="1:16" s="4" customFormat="1" ht="18.75" customHeight="1">
      <c r="A87" s="35"/>
      <c r="B87" s="79"/>
      <c r="C87" s="19"/>
      <c r="D87" s="22"/>
      <c r="E87" s="12"/>
      <c r="F87" s="10"/>
      <c r="G87" s="79"/>
      <c r="H87" s="33"/>
      <c r="I87" s="16" t="s">
        <v>14</v>
      </c>
      <c r="J87" s="17" t="str">
        <f>I86</f>
        <v>Dukungan FORIKAN Kota Pontianak</v>
      </c>
      <c r="K87" s="11"/>
      <c r="L87" s="28"/>
      <c r="M87" s="14"/>
      <c r="N87" s="11"/>
      <c r="O87" s="3"/>
      <c r="P87" s="3"/>
    </row>
    <row r="88" spans="1:16" s="4" customFormat="1" ht="36.75" customHeight="1">
      <c r="A88" s="35"/>
      <c r="B88" s="79"/>
      <c r="C88" s="19"/>
      <c r="D88" s="22"/>
      <c r="E88" s="12"/>
      <c r="F88" s="10"/>
      <c r="G88" s="79"/>
      <c r="H88" s="32">
        <v>4</v>
      </c>
      <c r="I88" s="132" t="s">
        <v>48</v>
      </c>
      <c r="J88" s="133"/>
      <c r="K88" s="11" t="s">
        <v>185</v>
      </c>
      <c r="L88" s="28" t="s">
        <v>152</v>
      </c>
      <c r="M88" s="14">
        <v>54325000</v>
      </c>
      <c r="N88" s="11"/>
      <c r="O88" s="3"/>
      <c r="P88" s="3"/>
    </row>
    <row r="89" spans="1:16" s="4" customFormat="1" ht="31.5">
      <c r="A89" s="35"/>
      <c r="B89" s="79"/>
      <c r="C89" s="19"/>
      <c r="D89" s="22"/>
      <c r="E89" s="12"/>
      <c r="F89" s="10"/>
      <c r="G89" s="79"/>
      <c r="H89" s="31"/>
      <c r="I89" s="25" t="s">
        <v>26</v>
      </c>
      <c r="J89" s="17" t="str">
        <f>I88</f>
        <v>Penyelenggaraan Pameran dan Promosi Perikanan</v>
      </c>
      <c r="K89" s="11"/>
      <c r="L89" s="28"/>
      <c r="M89" s="14"/>
      <c r="N89" s="11"/>
      <c r="O89" s="3"/>
      <c r="P89" s="3"/>
    </row>
    <row r="90" spans="1:16" s="4" customFormat="1">
      <c r="A90" s="35"/>
      <c r="B90" s="79"/>
      <c r="C90" s="19"/>
      <c r="D90" s="22"/>
      <c r="E90" s="12"/>
      <c r="F90" s="10"/>
      <c r="G90" s="79"/>
      <c r="H90" s="37"/>
      <c r="I90" s="41"/>
      <c r="J90" s="65"/>
      <c r="K90" s="44"/>
      <c r="L90" s="42"/>
      <c r="M90" s="66"/>
      <c r="N90" s="44"/>
      <c r="O90" s="3"/>
      <c r="P90" s="3"/>
    </row>
    <row r="91" spans="1:16" s="4" customFormat="1" ht="15.75" customHeight="1">
      <c r="A91" s="35"/>
      <c r="B91" s="79"/>
      <c r="C91" s="19"/>
      <c r="D91" s="22"/>
      <c r="E91" s="12">
        <v>8</v>
      </c>
      <c r="F91" s="138" t="s">
        <v>49</v>
      </c>
      <c r="G91" s="133"/>
      <c r="H91" s="32">
        <v>1</v>
      </c>
      <c r="I91" s="132" t="s">
        <v>50</v>
      </c>
      <c r="J91" s="142"/>
      <c r="K91" s="58" t="s">
        <v>175</v>
      </c>
      <c r="L91" s="28">
        <v>4</v>
      </c>
      <c r="M91" s="14">
        <v>30325000</v>
      </c>
      <c r="N91" s="11"/>
      <c r="O91" s="3"/>
      <c r="P91" s="3"/>
    </row>
    <row r="92" spans="1:16" s="4" customFormat="1" ht="31.5">
      <c r="A92" s="35"/>
      <c r="B92" s="79"/>
      <c r="C92" s="19"/>
      <c r="D92" s="22"/>
      <c r="E92" s="12"/>
      <c r="F92" s="135"/>
      <c r="G92" s="133"/>
      <c r="H92" s="33"/>
      <c r="I92" s="132"/>
      <c r="J92" s="142"/>
      <c r="K92" s="58" t="s">
        <v>176</v>
      </c>
      <c r="L92" s="28">
        <v>4</v>
      </c>
      <c r="M92" s="14"/>
      <c r="N92" s="11"/>
      <c r="O92" s="3"/>
      <c r="P92" s="3"/>
    </row>
    <row r="93" spans="1:16" s="4" customFormat="1" ht="53.25" customHeight="1">
      <c r="A93" s="35"/>
      <c r="B93" s="79"/>
      <c r="C93" s="19"/>
      <c r="D93" s="22"/>
      <c r="E93" s="12"/>
      <c r="F93" s="135"/>
      <c r="G93" s="133"/>
      <c r="H93" s="35"/>
      <c r="I93" s="132"/>
      <c r="J93" s="142"/>
      <c r="K93" s="11"/>
      <c r="L93" s="28"/>
      <c r="M93" s="67"/>
      <c r="N93" s="11"/>
      <c r="O93" s="3"/>
      <c r="P93" s="3"/>
    </row>
    <row r="94" spans="1:16" s="96" customFormat="1" ht="53.25" customHeight="1">
      <c r="A94" s="12"/>
      <c r="B94" s="79"/>
      <c r="C94" s="19"/>
      <c r="D94" s="22"/>
      <c r="E94" s="35"/>
      <c r="F94" s="74"/>
      <c r="G94" s="71"/>
      <c r="H94" s="12"/>
      <c r="I94" s="70"/>
      <c r="J94" s="70"/>
      <c r="K94" s="11"/>
      <c r="L94" s="124"/>
      <c r="M94" s="123"/>
      <c r="N94" s="79"/>
      <c r="O94" s="94"/>
      <c r="P94" s="95"/>
    </row>
    <row r="95" spans="1:16" s="4" customFormat="1">
      <c r="A95" s="35"/>
      <c r="B95" s="79"/>
      <c r="C95" s="19"/>
      <c r="D95" s="22"/>
      <c r="E95" s="35"/>
      <c r="F95" s="76"/>
      <c r="G95" s="97"/>
      <c r="H95" s="35"/>
      <c r="I95" s="10"/>
      <c r="J95" s="64"/>
      <c r="K95" s="11"/>
      <c r="L95" s="28"/>
      <c r="M95" s="67"/>
      <c r="N95" s="11"/>
      <c r="O95" s="3"/>
      <c r="P95" s="3"/>
    </row>
    <row r="96" spans="1:16" s="4" customFormat="1">
      <c r="A96" s="35"/>
      <c r="B96" s="79"/>
      <c r="C96" s="19"/>
      <c r="D96" s="22"/>
      <c r="E96" s="12"/>
      <c r="F96" s="76"/>
      <c r="G96" s="97"/>
      <c r="H96" s="35"/>
      <c r="I96" s="10"/>
      <c r="J96" s="64"/>
      <c r="K96" s="11"/>
      <c r="L96" s="28"/>
      <c r="M96" s="67"/>
      <c r="N96" s="11"/>
      <c r="O96" s="3"/>
      <c r="P96" s="3"/>
    </row>
    <row r="97" spans="1:16" s="4" customFormat="1" ht="57" customHeight="1">
      <c r="A97" s="45">
        <v>4</v>
      </c>
      <c r="B97" s="126" t="s">
        <v>134</v>
      </c>
      <c r="C97" s="13" t="s">
        <v>90</v>
      </c>
      <c r="D97" s="48"/>
      <c r="E97" s="49">
        <v>9</v>
      </c>
      <c r="F97" s="134" t="s">
        <v>70</v>
      </c>
      <c r="G97" s="131"/>
      <c r="H97" s="30">
        <v>1</v>
      </c>
      <c r="I97" s="130" t="s">
        <v>71</v>
      </c>
      <c r="J97" s="131"/>
      <c r="K97" s="13" t="s">
        <v>151</v>
      </c>
      <c r="L97" s="50">
        <v>2</v>
      </c>
      <c r="M97" s="51">
        <v>11500500</v>
      </c>
      <c r="N97" s="47"/>
      <c r="O97" s="3"/>
      <c r="P97" s="3"/>
    </row>
    <row r="98" spans="1:16" s="4" customFormat="1">
      <c r="A98" s="35"/>
      <c r="B98" s="129"/>
      <c r="C98" s="24" t="s">
        <v>91</v>
      </c>
      <c r="D98" s="22">
        <v>24.7</v>
      </c>
      <c r="E98" s="12"/>
      <c r="F98" s="135"/>
      <c r="G98" s="133"/>
      <c r="H98" s="33"/>
      <c r="I98" s="16" t="s">
        <v>20</v>
      </c>
      <c r="J98" s="17" t="str">
        <f>I97</f>
        <v>Sosialisasi Program dan kegiatan Pertanian</v>
      </c>
      <c r="K98" s="11"/>
      <c r="L98" s="28"/>
      <c r="M98" s="14"/>
      <c r="N98" s="19"/>
      <c r="O98" s="3"/>
      <c r="P98" s="3"/>
    </row>
    <row r="99" spans="1:16" s="4" customFormat="1" ht="31.5">
      <c r="A99" s="35"/>
      <c r="B99" s="129"/>
      <c r="C99" s="26" t="s">
        <v>92</v>
      </c>
      <c r="D99" s="22">
        <v>202.08</v>
      </c>
      <c r="E99" s="12"/>
      <c r="F99" s="135"/>
      <c r="G99" s="133"/>
      <c r="H99" s="32">
        <v>2</v>
      </c>
      <c r="I99" s="132" t="s">
        <v>12</v>
      </c>
      <c r="J99" s="133"/>
      <c r="K99" s="11" t="s">
        <v>112</v>
      </c>
      <c r="L99" s="28" t="s">
        <v>202</v>
      </c>
      <c r="M99" s="14">
        <v>8100000</v>
      </c>
      <c r="N99" s="19"/>
      <c r="O99" s="3"/>
      <c r="P99" s="3"/>
    </row>
    <row r="100" spans="1:16" s="4" customFormat="1" ht="30" customHeight="1">
      <c r="A100" s="35"/>
      <c r="B100" s="79"/>
      <c r="C100" s="24" t="s">
        <v>93</v>
      </c>
      <c r="D100" s="22">
        <v>140.5</v>
      </c>
      <c r="E100" s="12"/>
      <c r="F100" s="135"/>
      <c r="G100" s="133"/>
      <c r="H100" s="33"/>
      <c r="I100" s="16" t="s">
        <v>22</v>
      </c>
      <c r="J100" s="17" t="str">
        <f>I99</f>
        <v>Monitoring dan Evaluasi Kegiatan Pertanian</v>
      </c>
      <c r="K100" s="11"/>
      <c r="L100" s="28"/>
      <c r="M100" s="14"/>
      <c r="N100" s="19"/>
      <c r="O100" s="3"/>
      <c r="P100" s="3"/>
    </row>
    <row r="101" spans="1:16" s="4" customFormat="1" ht="15.75" customHeight="1">
      <c r="A101" s="36"/>
      <c r="B101" s="20"/>
      <c r="C101" s="21"/>
      <c r="D101" s="21"/>
      <c r="E101" s="12"/>
      <c r="F101" s="135"/>
      <c r="G101" s="133"/>
      <c r="H101" s="32">
        <v>3</v>
      </c>
      <c r="I101" s="132" t="s">
        <v>72</v>
      </c>
      <c r="J101" s="142"/>
      <c r="K101" s="11" t="s">
        <v>153</v>
      </c>
      <c r="L101" s="28">
        <v>3</v>
      </c>
      <c r="M101" s="14">
        <v>341580000</v>
      </c>
      <c r="N101" s="19"/>
      <c r="O101" s="3"/>
      <c r="P101" s="3"/>
    </row>
    <row r="102" spans="1:16" s="4" customFormat="1" ht="33" customHeight="1">
      <c r="A102" s="36"/>
      <c r="B102" s="20"/>
      <c r="C102" s="21"/>
      <c r="D102" s="21"/>
      <c r="E102" s="40"/>
      <c r="F102" s="136"/>
      <c r="G102" s="137"/>
      <c r="H102" s="52"/>
      <c r="I102" s="144"/>
      <c r="J102" s="145"/>
      <c r="K102" s="44"/>
      <c r="L102" s="42"/>
      <c r="M102" s="43"/>
      <c r="N102" s="44"/>
      <c r="O102" s="3"/>
      <c r="P102" s="3"/>
    </row>
    <row r="103" spans="1:16" s="4" customFormat="1">
      <c r="A103" s="35"/>
      <c r="B103" s="79"/>
      <c r="C103" s="19"/>
      <c r="D103" s="22"/>
      <c r="E103" s="12"/>
      <c r="F103" s="10"/>
      <c r="G103" s="79"/>
      <c r="H103" s="35"/>
      <c r="I103" s="10"/>
      <c r="J103" s="64"/>
      <c r="K103" s="11"/>
      <c r="L103" s="28"/>
      <c r="M103" s="67"/>
      <c r="N103" s="11"/>
      <c r="O103" s="3"/>
      <c r="P103" s="3"/>
    </row>
    <row r="104" spans="1:16" s="4" customFormat="1" ht="31.5">
      <c r="A104" s="35"/>
      <c r="B104" s="79"/>
      <c r="C104" s="11" t="s">
        <v>94</v>
      </c>
      <c r="D104" s="22"/>
      <c r="E104" s="12" t="s">
        <v>79</v>
      </c>
      <c r="F104" s="138" t="s">
        <v>56</v>
      </c>
      <c r="G104" s="133"/>
      <c r="H104" s="32">
        <v>1</v>
      </c>
      <c r="I104" s="132" t="s">
        <v>133</v>
      </c>
      <c r="J104" s="133"/>
      <c r="K104" s="11" t="s">
        <v>179</v>
      </c>
      <c r="L104" s="28">
        <v>11</v>
      </c>
      <c r="M104" s="14">
        <v>634855000</v>
      </c>
      <c r="N104" s="11"/>
      <c r="O104" s="3"/>
      <c r="P104" s="3"/>
    </row>
    <row r="105" spans="1:16" s="4" customFormat="1" ht="31.5">
      <c r="A105" s="35"/>
      <c r="B105" s="79"/>
      <c r="C105" s="24" t="s">
        <v>97</v>
      </c>
      <c r="D105" s="22">
        <v>697.76</v>
      </c>
      <c r="E105" s="12"/>
      <c r="F105" s="135"/>
      <c r="G105" s="133"/>
      <c r="H105" s="33"/>
      <c r="I105" s="16" t="s">
        <v>20</v>
      </c>
      <c r="J105" s="17" t="str">
        <f>I104</f>
        <v>Penyediaan Sarana Produksi Tanaman Hortikultura</v>
      </c>
      <c r="K105" s="11"/>
      <c r="L105" s="28"/>
      <c r="M105" s="14"/>
      <c r="N105" s="11"/>
      <c r="O105" s="3"/>
      <c r="P105" s="3"/>
    </row>
    <row r="106" spans="1:16" s="4" customFormat="1">
      <c r="A106" s="35"/>
      <c r="B106" s="79"/>
      <c r="C106" s="24" t="s">
        <v>96</v>
      </c>
      <c r="D106" s="22">
        <v>414</v>
      </c>
      <c r="E106" s="12"/>
      <c r="F106" s="135"/>
      <c r="G106" s="133"/>
      <c r="H106" s="32"/>
      <c r="I106" s="23"/>
      <c r="J106" s="79"/>
      <c r="K106" s="11"/>
      <c r="L106" s="28"/>
      <c r="M106" s="14"/>
      <c r="N106" s="11"/>
      <c r="O106" s="3"/>
      <c r="P106" s="3"/>
    </row>
    <row r="107" spans="1:16" s="4" customFormat="1" ht="75.75" customHeight="1">
      <c r="A107" s="35"/>
      <c r="B107" s="79"/>
      <c r="C107" s="24" t="s">
        <v>95</v>
      </c>
      <c r="D107" s="22">
        <v>1191.8399999999999</v>
      </c>
      <c r="E107" s="12"/>
      <c r="F107" s="135"/>
      <c r="G107" s="133"/>
      <c r="H107" s="32">
        <v>2</v>
      </c>
      <c r="I107" s="132" t="s">
        <v>19</v>
      </c>
      <c r="J107" s="133"/>
      <c r="K107" s="11" t="s">
        <v>162</v>
      </c>
      <c r="L107" s="28">
        <v>3</v>
      </c>
      <c r="M107" s="14">
        <v>67873960</v>
      </c>
      <c r="N107" s="11"/>
      <c r="O107" s="3"/>
      <c r="P107" s="3"/>
    </row>
    <row r="108" spans="1:16" s="4" customFormat="1" ht="31.5">
      <c r="A108" s="35"/>
      <c r="B108" s="79"/>
      <c r="C108" s="24" t="s">
        <v>98</v>
      </c>
      <c r="D108" s="22">
        <v>4371.55</v>
      </c>
      <c r="E108" s="12"/>
      <c r="F108" s="10"/>
      <c r="G108" s="79"/>
      <c r="H108" s="33"/>
      <c r="I108" s="16" t="s">
        <v>22</v>
      </c>
      <c r="J108" s="17" t="str">
        <f>I107</f>
        <v>Peningkatan Pengembangan Bibit Unggul Tanaman Hortikultura</v>
      </c>
      <c r="K108" s="11"/>
      <c r="L108" s="28"/>
      <c r="M108" s="14"/>
      <c r="N108" s="11"/>
      <c r="O108" s="3"/>
      <c r="P108" s="3"/>
    </row>
    <row r="109" spans="1:16" s="4" customFormat="1" ht="31.5">
      <c r="A109" s="35"/>
      <c r="B109" s="79"/>
      <c r="C109" s="24" t="s">
        <v>89</v>
      </c>
      <c r="D109" s="22">
        <v>10073112</v>
      </c>
      <c r="E109" s="12"/>
      <c r="F109" s="10"/>
      <c r="G109" s="79"/>
      <c r="H109" s="35"/>
      <c r="I109" s="10"/>
      <c r="J109" s="64"/>
      <c r="K109" s="11"/>
      <c r="L109" s="28"/>
      <c r="M109" s="14"/>
      <c r="N109" s="11"/>
      <c r="O109" s="3"/>
      <c r="P109" s="3"/>
    </row>
    <row r="110" spans="1:16" s="4" customFormat="1">
      <c r="A110" s="36"/>
      <c r="B110" s="20"/>
      <c r="C110" s="21"/>
      <c r="D110" s="21"/>
      <c r="E110" s="12"/>
      <c r="F110" s="10"/>
      <c r="G110" s="79"/>
      <c r="H110" s="35"/>
      <c r="I110" s="10"/>
      <c r="J110" s="64"/>
      <c r="K110" s="11"/>
      <c r="L110" s="28"/>
      <c r="M110" s="14"/>
      <c r="N110" s="11"/>
      <c r="O110" s="3"/>
      <c r="P110" s="3"/>
    </row>
    <row r="111" spans="1:16" s="4" customFormat="1">
      <c r="A111" s="35"/>
      <c r="B111" s="79"/>
      <c r="C111" s="19"/>
      <c r="D111" s="22"/>
      <c r="E111" s="40"/>
      <c r="F111" s="41"/>
      <c r="G111" s="80"/>
      <c r="H111" s="37"/>
      <c r="I111" s="41"/>
      <c r="J111" s="65"/>
      <c r="K111" s="44"/>
      <c r="L111" s="42"/>
      <c r="M111" s="66"/>
      <c r="N111" s="44"/>
      <c r="O111" s="3"/>
      <c r="P111" s="3"/>
    </row>
    <row r="112" spans="1:16" s="4" customFormat="1" ht="31.5">
      <c r="A112" s="35"/>
      <c r="B112" s="79"/>
      <c r="C112" s="11" t="s">
        <v>90</v>
      </c>
      <c r="D112" s="22"/>
      <c r="E112" s="12" t="s">
        <v>80</v>
      </c>
      <c r="F112" s="138" t="s">
        <v>57</v>
      </c>
      <c r="G112" s="133"/>
      <c r="H112" s="32">
        <v>1</v>
      </c>
      <c r="I112" s="132" t="s">
        <v>58</v>
      </c>
      <c r="J112" s="133"/>
      <c r="K112" s="11" t="s">
        <v>101</v>
      </c>
      <c r="L112" s="28" t="s">
        <v>203</v>
      </c>
      <c r="M112" s="14">
        <v>8950000</v>
      </c>
      <c r="N112" s="11"/>
      <c r="O112" s="3"/>
      <c r="P112" s="3"/>
    </row>
    <row r="113" spans="1:16" s="4" customFormat="1" ht="31.5">
      <c r="A113" s="35"/>
      <c r="B113" s="79"/>
      <c r="C113" s="24" t="s">
        <v>91</v>
      </c>
      <c r="D113" s="22">
        <v>24.7</v>
      </c>
      <c r="E113" s="12"/>
      <c r="F113" s="135"/>
      <c r="G113" s="133"/>
      <c r="H113" s="33"/>
      <c r="I113" s="16" t="s">
        <v>20</v>
      </c>
      <c r="J113" s="17" t="str">
        <f>I112</f>
        <v>Pelatihan/Sosialisasi/Pertemuan Pascapanen dan Pengolahan Hasil Panen</v>
      </c>
      <c r="K113" s="11"/>
      <c r="L113" s="28"/>
      <c r="M113" s="14"/>
      <c r="N113" s="11"/>
      <c r="O113" s="3"/>
      <c r="P113" s="3"/>
    </row>
    <row r="114" spans="1:16" s="4" customFormat="1" ht="31.5">
      <c r="A114" s="35"/>
      <c r="B114" s="79"/>
      <c r="C114" s="26" t="s">
        <v>92</v>
      </c>
      <c r="D114" s="22">
        <v>202.08</v>
      </c>
      <c r="E114" s="12"/>
      <c r="F114" s="135"/>
      <c r="G114" s="133"/>
      <c r="H114" s="32"/>
      <c r="I114" s="132"/>
      <c r="J114" s="133"/>
      <c r="K114" s="11"/>
      <c r="L114" s="28"/>
      <c r="M114" s="14"/>
      <c r="N114" s="11"/>
      <c r="O114" s="3"/>
      <c r="P114" s="3"/>
    </row>
    <row r="115" spans="1:16" s="4" customFormat="1" ht="34.5" customHeight="1">
      <c r="A115" s="35"/>
      <c r="B115" s="79"/>
      <c r="C115" s="24" t="s">
        <v>93</v>
      </c>
      <c r="D115" s="22">
        <v>140.5</v>
      </c>
      <c r="E115" s="12"/>
      <c r="F115" s="135"/>
      <c r="G115" s="133"/>
      <c r="H115" s="33"/>
      <c r="I115" s="16"/>
      <c r="J115" s="17"/>
      <c r="K115" s="11"/>
      <c r="L115" s="28"/>
      <c r="M115" s="14"/>
      <c r="N115" s="11"/>
      <c r="O115" s="3"/>
      <c r="P115" s="3"/>
    </row>
    <row r="116" spans="1:16" s="4" customFormat="1" ht="31.5">
      <c r="A116" s="35"/>
      <c r="B116" s="79"/>
      <c r="C116" s="11" t="s">
        <v>94</v>
      </c>
      <c r="D116" s="22"/>
      <c r="E116" s="12"/>
      <c r="F116" s="135"/>
      <c r="G116" s="133"/>
      <c r="H116" s="32">
        <v>2</v>
      </c>
      <c r="I116" s="132" t="s">
        <v>154</v>
      </c>
      <c r="J116" s="133"/>
      <c r="K116" s="11" t="s">
        <v>102</v>
      </c>
      <c r="L116" s="28" t="s">
        <v>155</v>
      </c>
      <c r="M116" s="14">
        <v>173150000</v>
      </c>
      <c r="N116" s="11"/>
      <c r="O116" s="3"/>
      <c r="P116" s="3"/>
    </row>
    <row r="117" spans="1:16" s="4" customFormat="1" ht="31.5">
      <c r="A117" s="35"/>
      <c r="B117" s="79"/>
      <c r="C117" s="24" t="s">
        <v>97</v>
      </c>
      <c r="D117" s="22">
        <v>697.76</v>
      </c>
      <c r="E117" s="12"/>
      <c r="F117" s="135"/>
      <c r="G117" s="133"/>
      <c r="H117" s="33"/>
      <c r="I117" s="16" t="s">
        <v>14</v>
      </c>
      <c r="J117" s="17" t="str">
        <f>I116</f>
        <v>Pengembangan Pascapanen dan Sarana Usaha Pengelolaan</v>
      </c>
      <c r="K117" s="11"/>
      <c r="L117" s="28"/>
      <c r="M117" s="14"/>
      <c r="N117" s="11"/>
      <c r="O117" s="3"/>
      <c r="P117" s="3"/>
    </row>
    <row r="118" spans="1:16" s="4" customFormat="1">
      <c r="A118" s="35"/>
      <c r="B118" s="79"/>
      <c r="C118" s="24" t="s">
        <v>96</v>
      </c>
      <c r="D118" s="22">
        <v>414</v>
      </c>
      <c r="E118" s="12"/>
      <c r="F118" s="135"/>
      <c r="G118" s="133"/>
      <c r="H118" s="32"/>
      <c r="I118" s="132"/>
      <c r="J118" s="133"/>
      <c r="K118" s="11"/>
      <c r="L118" s="28"/>
      <c r="M118" s="14"/>
      <c r="N118" s="11"/>
      <c r="O118" s="3"/>
      <c r="P118" s="3"/>
    </row>
    <row r="119" spans="1:16" s="4" customFormat="1">
      <c r="A119" s="35"/>
      <c r="B119" s="79"/>
      <c r="C119" s="24" t="s">
        <v>95</v>
      </c>
      <c r="D119" s="22">
        <v>1191.8399999999999</v>
      </c>
      <c r="E119" s="12"/>
      <c r="F119" s="10"/>
      <c r="G119" s="79"/>
      <c r="H119" s="33"/>
      <c r="I119" s="16"/>
      <c r="J119" s="17"/>
      <c r="K119" s="11"/>
      <c r="L119" s="28"/>
      <c r="M119" s="14"/>
      <c r="N119" s="11"/>
      <c r="O119" s="3"/>
      <c r="P119" s="3"/>
    </row>
    <row r="120" spans="1:16" s="4" customFormat="1">
      <c r="A120" s="35"/>
      <c r="B120" s="79"/>
      <c r="C120" s="24" t="s">
        <v>98</v>
      </c>
      <c r="D120" s="22">
        <v>4371.55</v>
      </c>
      <c r="E120" s="37"/>
      <c r="F120" s="41"/>
      <c r="G120" s="80"/>
      <c r="H120" s="37"/>
      <c r="I120" s="41"/>
      <c r="J120" s="65"/>
      <c r="K120" s="44"/>
      <c r="L120" s="42"/>
      <c r="M120" s="66"/>
      <c r="N120" s="44"/>
      <c r="O120" s="3"/>
      <c r="P120" s="3"/>
    </row>
    <row r="121" spans="1:16" s="4" customFormat="1" ht="40.5" customHeight="1">
      <c r="A121" s="35"/>
      <c r="B121" s="79"/>
      <c r="C121" s="24" t="s">
        <v>89</v>
      </c>
      <c r="D121" s="22">
        <v>10073112</v>
      </c>
      <c r="E121" s="12" t="s">
        <v>78</v>
      </c>
      <c r="F121" s="138" t="s">
        <v>60</v>
      </c>
      <c r="G121" s="133"/>
      <c r="H121" s="32">
        <v>1</v>
      </c>
      <c r="I121" s="132" t="s">
        <v>204</v>
      </c>
      <c r="J121" s="133"/>
      <c r="K121" s="86" t="s">
        <v>205</v>
      </c>
      <c r="L121" s="28">
        <v>2</v>
      </c>
      <c r="M121" s="14">
        <v>275000000</v>
      </c>
      <c r="N121" s="11"/>
      <c r="O121" s="85"/>
      <c r="P121" s="3"/>
    </row>
    <row r="122" spans="1:16" s="4" customFormat="1" ht="40.5" customHeight="1">
      <c r="A122" s="35"/>
      <c r="B122" s="79"/>
      <c r="C122" s="24"/>
      <c r="D122" s="22"/>
      <c r="E122" s="12"/>
      <c r="F122" s="138"/>
      <c r="G122" s="133"/>
      <c r="K122" s="83"/>
      <c r="L122" s="83"/>
      <c r="M122" s="84"/>
      <c r="N122" s="11"/>
      <c r="O122" s="85"/>
      <c r="P122" s="3"/>
    </row>
    <row r="123" spans="1:16" s="4" customFormat="1" ht="40.5" customHeight="1">
      <c r="A123" s="35"/>
      <c r="B123" s="79"/>
      <c r="C123" s="24"/>
      <c r="D123" s="22"/>
      <c r="E123" s="12"/>
      <c r="F123" s="138"/>
      <c r="G123" s="133"/>
      <c r="H123" s="32">
        <v>1</v>
      </c>
      <c r="I123" s="132" t="s">
        <v>21</v>
      </c>
      <c r="J123" s="133"/>
      <c r="K123" s="11" t="s">
        <v>103</v>
      </c>
      <c r="L123" s="28">
        <v>5</v>
      </c>
      <c r="M123" s="14">
        <v>289115000</v>
      </c>
      <c r="N123" s="11"/>
      <c r="O123" s="3"/>
      <c r="P123" s="3"/>
    </row>
    <row r="124" spans="1:16" s="4" customFormat="1">
      <c r="A124" s="36"/>
      <c r="B124" s="20"/>
      <c r="C124" s="21"/>
      <c r="D124" s="21"/>
      <c r="E124" s="12"/>
      <c r="F124" s="135"/>
      <c r="G124" s="133"/>
      <c r="H124" s="33"/>
      <c r="I124" s="16" t="s">
        <v>20</v>
      </c>
      <c r="J124" s="17" t="str">
        <f>I123</f>
        <v>Pengelolaan Air di Tingkat Usaha Tani</v>
      </c>
      <c r="K124" s="11"/>
      <c r="L124" s="28"/>
      <c r="M124" s="14"/>
      <c r="N124" s="11"/>
      <c r="O124" s="3"/>
      <c r="P124" s="3"/>
    </row>
    <row r="125" spans="1:16" s="4" customFormat="1" ht="31.5">
      <c r="A125" s="35"/>
      <c r="B125" s="79"/>
      <c r="C125" s="19"/>
      <c r="D125" s="22"/>
      <c r="E125" s="12"/>
      <c r="F125" s="135"/>
      <c r="G125" s="133"/>
      <c r="H125" s="32">
        <v>2</v>
      </c>
      <c r="I125" s="132" t="s">
        <v>11</v>
      </c>
      <c r="J125" s="133"/>
      <c r="K125" s="11" t="s">
        <v>104</v>
      </c>
      <c r="L125" s="28" t="s">
        <v>206</v>
      </c>
      <c r="M125" s="14">
        <v>15230180</v>
      </c>
      <c r="N125" s="11"/>
      <c r="O125" s="3"/>
      <c r="P125" s="3"/>
    </row>
    <row r="126" spans="1:16" s="4" customFormat="1" ht="51" customHeight="1">
      <c r="A126" s="35"/>
      <c r="B126" s="79"/>
      <c r="C126" s="19"/>
      <c r="D126" s="22"/>
      <c r="E126" s="12"/>
      <c r="F126" s="135"/>
      <c r="G126" s="133"/>
      <c r="H126" s="31"/>
      <c r="I126" s="25" t="s">
        <v>22</v>
      </c>
      <c r="J126" s="17" t="str">
        <f>I125</f>
        <v>Pengawasan dan Optimalisasi Pupuk dan Pestisida Berimbang</v>
      </c>
      <c r="K126" s="11"/>
      <c r="L126" s="28"/>
      <c r="M126" s="14"/>
      <c r="N126" s="11"/>
      <c r="O126" s="3"/>
      <c r="P126" s="3"/>
    </row>
    <row r="127" spans="1:16" s="4" customFormat="1" ht="51" customHeight="1">
      <c r="A127" s="35"/>
      <c r="B127" s="79"/>
      <c r="C127" s="19"/>
      <c r="D127" s="22"/>
      <c r="E127" s="12"/>
      <c r="F127" s="74"/>
      <c r="G127" s="71"/>
      <c r="H127" s="68">
        <v>3</v>
      </c>
      <c r="I127" s="127" t="s">
        <v>163</v>
      </c>
      <c r="J127" s="128"/>
      <c r="K127" s="11" t="s">
        <v>194</v>
      </c>
      <c r="L127" s="28">
        <v>5</v>
      </c>
      <c r="M127" s="14">
        <v>228370000</v>
      </c>
      <c r="N127" s="11"/>
      <c r="O127" s="3"/>
      <c r="P127" s="3"/>
    </row>
    <row r="128" spans="1:16" s="4" customFormat="1" ht="51" customHeight="1">
      <c r="A128" s="35"/>
      <c r="B128" s="79"/>
      <c r="C128" s="19"/>
      <c r="D128" s="22"/>
      <c r="E128" s="12"/>
      <c r="F128" s="74"/>
      <c r="G128" s="71"/>
      <c r="H128" s="68">
        <v>4</v>
      </c>
      <c r="I128" s="127" t="s">
        <v>59</v>
      </c>
      <c r="J128" s="128"/>
      <c r="K128" s="11" t="s">
        <v>195</v>
      </c>
      <c r="L128" s="28">
        <v>2</v>
      </c>
      <c r="M128" s="14">
        <v>15000000</v>
      </c>
      <c r="N128" s="11"/>
      <c r="O128" s="3"/>
      <c r="P128" s="3"/>
    </row>
    <row r="129" spans="1:16" s="4" customFormat="1">
      <c r="A129" s="35"/>
      <c r="B129" s="79"/>
      <c r="C129" s="19"/>
      <c r="D129" s="22"/>
      <c r="E129" s="37"/>
      <c r="F129" s="41"/>
      <c r="G129" s="80"/>
      <c r="H129" s="37"/>
      <c r="I129" s="41"/>
      <c r="J129" s="65"/>
      <c r="K129" s="44"/>
      <c r="L129" s="42"/>
      <c r="M129" s="66"/>
      <c r="N129" s="44"/>
      <c r="O129" s="3"/>
      <c r="P129" s="3"/>
    </row>
    <row r="130" spans="1:16" s="4" customFormat="1" ht="39.75" customHeight="1">
      <c r="A130" s="35"/>
      <c r="B130" s="79"/>
      <c r="C130" s="11"/>
      <c r="D130" s="22"/>
      <c r="E130" s="12">
        <v>13</v>
      </c>
      <c r="F130" s="138" t="s">
        <v>66</v>
      </c>
      <c r="G130" s="133"/>
      <c r="H130" s="32">
        <v>1</v>
      </c>
      <c r="I130" s="132" t="s">
        <v>67</v>
      </c>
      <c r="J130" s="133"/>
      <c r="K130" s="11" t="s">
        <v>196</v>
      </c>
      <c r="L130" s="28" t="s">
        <v>117</v>
      </c>
      <c r="M130" s="14">
        <v>1204376890</v>
      </c>
      <c r="N130" s="11"/>
      <c r="O130" s="3"/>
      <c r="P130" s="3"/>
    </row>
    <row r="131" spans="1:16" s="4" customFormat="1" ht="81" customHeight="1">
      <c r="A131" s="35"/>
      <c r="B131" s="79"/>
      <c r="C131" s="24"/>
      <c r="D131" s="22"/>
      <c r="E131" s="12"/>
      <c r="F131" s="135"/>
      <c r="G131" s="133"/>
      <c r="H131" s="33"/>
      <c r="I131" s="16" t="s">
        <v>20</v>
      </c>
      <c r="J131" s="17" t="str">
        <f>I130</f>
        <v>Pengembangan dan Peningkatan Pelayanan UPTD Agribisnis</v>
      </c>
      <c r="K131" s="11"/>
      <c r="L131" s="28"/>
      <c r="M131" s="14"/>
      <c r="N131" s="11"/>
      <c r="O131" s="3"/>
      <c r="P131" s="3"/>
    </row>
    <row r="132" spans="1:16" s="4" customFormat="1">
      <c r="A132" s="37"/>
      <c r="B132" s="80"/>
      <c r="C132" s="56"/>
      <c r="D132" s="39"/>
      <c r="E132" s="40"/>
      <c r="F132" s="98"/>
      <c r="G132" s="99"/>
      <c r="H132" s="52"/>
      <c r="I132" s="57"/>
      <c r="J132" s="80"/>
      <c r="K132" s="44"/>
      <c r="L132" s="42"/>
      <c r="M132" s="43"/>
      <c r="N132" s="44"/>
      <c r="O132" s="3"/>
      <c r="P132" s="3"/>
    </row>
    <row r="133" spans="1:16" s="4" customFormat="1" ht="102" customHeight="1">
      <c r="A133" s="35">
        <v>5</v>
      </c>
      <c r="B133" s="142" t="s">
        <v>147</v>
      </c>
      <c r="C133" s="11" t="s">
        <v>135</v>
      </c>
      <c r="D133" s="22"/>
      <c r="E133" s="12">
        <v>14</v>
      </c>
      <c r="F133" s="138" t="s">
        <v>15</v>
      </c>
      <c r="G133" s="133"/>
      <c r="H133" s="32">
        <v>1</v>
      </c>
      <c r="I133" s="132" t="s">
        <v>61</v>
      </c>
      <c r="J133" s="133"/>
      <c r="K133" s="11" t="s">
        <v>105</v>
      </c>
      <c r="L133" s="28">
        <v>7500</v>
      </c>
      <c r="M133" s="14">
        <v>357283670</v>
      </c>
      <c r="N133" s="11"/>
      <c r="O133" s="3"/>
      <c r="P133" s="3"/>
    </row>
    <row r="134" spans="1:16" s="4" customFormat="1" ht="31.5">
      <c r="A134" s="35"/>
      <c r="B134" s="143"/>
      <c r="C134" s="24" t="s">
        <v>87</v>
      </c>
      <c r="D134" s="22">
        <v>1516528.42</v>
      </c>
      <c r="E134" s="12"/>
      <c r="F134" s="135"/>
      <c r="G134" s="133"/>
      <c r="H134" s="33"/>
      <c r="I134" s="16" t="s">
        <v>20</v>
      </c>
      <c r="J134" s="17" t="str">
        <f>I133</f>
        <v>Pengembangan dan Peningkatan Pelayanan Rumah Potong Hewan (RPH) Sapi</v>
      </c>
      <c r="K134" s="11"/>
      <c r="L134" s="28"/>
      <c r="M134" s="14"/>
      <c r="N134" s="11"/>
      <c r="O134" s="3"/>
      <c r="P134" s="3"/>
    </row>
    <row r="135" spans="1:16" s="4" customFormat="1" ht="31.5">
      <c r="A135" s="35"/>
      <c r="B135" s="143"/>
      <c r="C135" s="24" t="s">
        <v>86</v>
      </c>
      <c r="D135" s="22">
        <v>5315624.8499999996</v>
      </c>
      <c r="E135" s="12"/>
      <c r="F135" s="135"/>
      <c r="G135" s="133"/>
      <c r="H135" s="32">
        <v>2</v>
      </c>
      <c r="I135" s="132" t="s">
        <v>24</v>
      </c>
      <c r="J135" s="133"/>
      <c r="K135" s="11" t="s">
        <v>106</v>
      </c>
      <c r="L135" s="28" t="s">
        <v>203</v>
      </c>
      <c r="M135" s="14">
        <v>38014000</v>
      </c>
      <c r="N135" s="11"/>
      <c r="O135" s="3"/>
      <c r="P135" s="3"/>
    </row>
    <row r="136" spans="1:16" s="4" customFormat="1" ht="31.5">
      <c r="A136" s="35"/>
      <c r="B136" s="143"/>
      <c r="C136" s="24" t="s">
        <v>84</v>
      </c>
      <c r="D136" s="22">
        <v>73523.88</v>
      </c>
      <c r="E136" s="12"/>
      <c r="F136" s="10"/>
      <c r="G136" s="79"/>
      <c r="H136" s="33"/>
      <c r="I136" s="16" t="s">
        <v>22</v>
      </c>
      <c r="J136" s="27" t="str">
        <f>I135</f>
        <v>Pengawasan Pemotongan Hewan Ilegal</v>
      </c>
      <c r="K136" s="11"/>
      <c r="L136" s="28"/>
      <c r="M136" s="14"/>
      <c r="N136" s="11"/>
      <c r="O136" s="3"/>
      <c r="P136" s="3"/>
    </row>
    <row r="137" spans="1:16" s="4" customFormat="1" ht="31.5">
      <c r="A137" s="35"/>
      <c r="B137" s="81"/>
      <c r="C137" s="24" t="s">
        <v>85</v>
      </c>
      <c r="D137" s="22">
        <v>884573.76</v>
      </c>
      <c r="E137" s="12"/>
      <c r="F137" s="10"/>
      <c r="G137" s="79"/>
      <c r="H137" s="32">
        <v>3</v>
      </c>
      <c r="I137" s="132" t="s">
        <v>207</v>
      </c>
      <c r="J137" s="133"/>
      <c r="K137" s="11" t="s">
        <v>208</v>
      </c>
      <c r="L137" s="28">
        <v>1</v>
      </c>
      <c r="M137" s="14">
        <v>25000000</v>
      </c>
      <c r="N137" s="11"/>
      <c r="O137" s="3"/>
      <c r="P137" s="3"/>
    </row>
    <row r="138" spans="1:16" s="4" customFormat="1" ht="42" customHeight="1">
      <c r="A138" s="35"/>
      <c r="B138" s="79"/>
      <c r="C138" s="24" t="s">
        <v>88</v>
      </c>
      <c r="D138" s="22">
        <v>50033.279999999999</v>
      </c>
      <c r="E138" s="37"/>
      <c r="F138" s="41"/>
      <c r="G138" s="80"/>
      <c r="H138" s="37"/>
      <c r="I138" s="41"/>
      <c r="J138" s="65"/>
      <c r="K138" s="44"/>
      <c r="L138" s="42"/>
      <c r="M138" s="66"/>
      <c r="N138" s="44"/>
      <c r="O138" s="3"/>
      <c r="P138" s="3"/>
    </row>
    <row r="139" spans="1:16" s="4" customFormat="1">
      <c r="A139" s="45"/>
      <c r="B139" s="46"/>
      <c r="C139" s="47"/>
      <c r="D139" s="48"/>
      <c r="E139" s="49">
        <v>15</v>
      </c>
      <c r="F139" s="134" t="s">
        <v>156</v>
      </c>
      <c r="G139" s="131"/>
      <c r="H139" s="30">
        <v>1</v>
      </c>
      <c r="I139" s="130" t="s">
        <v>62</v>
      </c>
      <c r="J139" s="131"/>
      <c r="K139" s="13" t="s">
        <v>107</v>
      </c>
      <c r="L139" s="50" t="s">
        <v>113</v>
      </c>
      <c r="M139" s="51">
        <v>19576300</v>
      </c>
      <c r="N139" s="13"/>
      <c r="O139" s="3"/>
      <c r="P139" s="3"/>
    </row>
    <row r="140" spans="1:16" s="4" customFormat="1">
      <c r="A140" s="35"/>
      <c r="B140" s="79"/>
      <c r="C140" s="19"/>
      <c r="D140" s="22"/>
      <c r="E140" s="12"/>
      <c r="F140" s="135"/>
      <c r="G140" s="133"/>
      <c r="H140" s="33"/>
      <c r="I140" s="16" t="s">
        <v>20</v>
      </c>
      <c r="J140" s="17" t="str">
        <f>I139</f>
        <v>Pendataan Perternakan</v>
      </c>
      <c r="K140" s="11"/>
      <c r="L140" s="28"/>
      <c r="M140" s="14"/>
      <c r="N140" s="11"/>
      <c r="O140" s="3"/>
      <c r="P140" s="3"/>
    </row>
    <row r="141" spans="1:16" s="4" customFormat="1">
      <c r="A141" s="35"/>
      <c r="B141" s="79"/>
      <c r="C141" s="19"/>
      <c r="D141" s="22"/>
      <c r="E141" s="12"/>
      <c r="F141" s="135"/>
      <c r="G141" s="133"/>
      <c r="H141" s="32">
        <v>2</v>
      </c>
      <c r="I141" s="132" t="s">
        <v>63</v>
      </c>
      <c r="J141" s="133"/>
      <c r="K141" s="11" t="s">
        <v>108</v>
      </c>
      <c r="L141" s="28" t="s">
        <v>114</v>
      </c>
      <c r="M141" s="14">
        <v>36277500</v>
      </c>
      <c r="N141" s="11"/>
      <c r="O141" s="3"/>
      <c r="P141" s="3"/>
    </row>
    <row r="142" spans="1:16" s="4" customFormat="1" ht="31.5">
      <c r="A142" s="35"/>
      <c r="B142" s="79"/>
      <c r="C142" s="19"/>
      <c r="D142" s="22"/>
      <c r="E142" s="12"/>
      <c r="F142" s="135"/>
      <c r="G142" s="133"/>
      <c r="H142" s="33"/>
      <c r="I142" s="16" t="s">
        <v>22</v>
      </c>
      <c r="J142" s="17" t="str">
        <f>I141</f>
        <v>Pembinaan dan Penyediaan Bibit/Benih Ternak dan Hijauan Pakan Ternak</v>
      </c>
      <c r="K142" s="11" t="s">
        <v>109</v>
      </c>
      <c r="L142" s="28"/>
      <c r="M142" s="14"/>
      <c r="N142" s="11"/>
      <c r="O142" s="3"/>
      <c r="P142" s="3"/>
    </row>
    <row r="143" spans="1:16" s="4" customFormat="1">
      <c r="A143" s="35"/>
      <c r="B143" s="79"/>
      <c r="C143" s="19"/>
      <c r="D143" s="22"/>
      <c r="E143" s="12"/>
      <c r="F143" s="74"/>
      <c r="G143" s="71"/>
      <c r="H143" s="33"/>
      <c r="I143" s="16"/>
      <c r="J143" s="17"/>
      <c r="K143" s="11"/>
      <c r="L143" s="28"/>
      <c r="M143" s="14"/>
      <c r="N143" s="11"/>
      <c r="O143" s="3"/>
      <c r="P143" s="3"/>
    </row>
    <row r="144" spans="1:16" s="4" customFormat="1" ht="34.5" customHeight="1">
      <c r="A144" s="35"/>
      <c r="B144" s="79"/>
      <c r="C144" s="19"/>
      <c r="D144" s="22"/>
      <c r="E144" s="12"/>
      <c r="F144" s="74"/>
      <c r="G144" s="71"/>
      <c r="H144" s="32">
        <v>3</v>
      </c>
      <c r="I144" s="132" t="s">
        <v>209</v>
      </c>
      <c r="J144" s="143"/>
      <c r="K144" s="11" t="s">
        <v>210</v>
      </c>
      <c r="L144" s="28">
        <v>193</v>
      </c>
      <c r="M144" s="14">
        <v>28049150</v>
      </c>
      <c r="N144" s="11"/>
      <c r="O144" s="3"/>
      <c r="P144" s="3"/>
    </row>
    <row r="145" spans="1:16" s="4" customFormat="1">
      <c r="A145" s="35"/>
      <c r="B145" s="79"/>
      <c r="C145" s="19"/>
      <c r="D145" s="22"/>
      <c r="E145" s="37"/>
      <c r="F145" s="41"/>
      <c r="G145" s="80"/>
      <c r="H145" s="37"/>
      <c r="I145" s="41"/>
      <c r="J145" s="65"/>
      <c r="K145" s="44"/>
      <c r="L145" s="42"/>
      <c r="M145" s="66"/>
      <c r="N145" s="44"/>
      <c r="O145" s="3"/>
      <c r="P145" s="3"/>
    </row>
    <row r="146" spans="1:16" s="4" customFormat="1" ht="31.5">
      <c r="A146" s="35"/>
      <c r="B146" s="79"/>
      <c r="C146" s="11"/>
      <c r="D146" s="22"/>
      <c r="E146" s="12">
        <v>16</v>
      </c>
      <c r="F146" s="138" t="s">
        <v>54</v>
      </c>
      <c r="G146" s="133"/>
      <c r="H146" s="32">
        <v>1</v>
      </c>
      <c r="I146" s="132" t="s">
        <v>55</v>
      </c>
      <c r="J146" s="133"/>
      <c r="K146" s="11" t="s">
        <v>180</v>
      </c>
      <c r="L146" s="28" t="s">
        <v>211</v>
      </c>
      <c r="M146" s="14">
        <v>208396620</v>
      </c>
      <c r="N146" s="11"/>
      <c r="O146" s="3"/>
      <c r="P146" s="3"/>
    </row>
    <row r="147" spans="1:16" s="4" customFormat="1" ht="54" customHeight="1">
      <c r="A147" s="35"/>
      <c r="B147" s="79"/>
      <c r="C147" s="24"/>
      <c r="D147" s="22"/>
      <c r="E147" s="12"/>
      <c r="F147" s="135"/>
      <c r="G147" s="133"/>
      <c r="H147" s="33"/>
      <c r="I147" s="16" t="s">
        <v>20</v>
      </c>
      <c r="J147" s="17" t="str">
        <f>I146</f>
        <v>Peningkatan dan Pengembangan Kawasan Usaha Perternakan (KUNAK)</v>
      </c>
      <c r="K147" s="11"/>
      <c r="L147" s="28"/>
      <c r="M147" s="14"/>
      <c r="N147" s="11"/>
      <c r="O147" s="3"/>
      <c r="P147" s="3"/>
    </row>
    <row r="148" spans="1:16" s="4" customFormat="1">
      <c r="A148" s="37"/>
      <c r="B148" s="80"/>
      <c r="C148" s="55"/>
      <c r="D148" s="39"/>
      <c r="E148" s="40"/>
      <c r="F148" s="98"/>
      <c r="G148" s="99"/>
      <c r="H148" s="52"/>
      <c r="I148" s="57"/>
      <c r="J148" s="80"/>
      <c r="K148" s="44"/>
      <c r="L148" s="42"/>
      <c r="M148" s="43"/>
      <c r="N148" s="44"/>
      <c r="O148" s="3"/>
      <c r="P148" s="3"/>
    </row>
    <row r="149" spans="1:16" s="4" customFormat="1" ht="15.75" hidden="1" customHeight="1">
      <c r="A149" s="35"/>
      <c r="B149" s="79"/>
      <c r="C149" s="24"/>
      <c r="D149" s="22"/>
      <c r="E149" s="12"/>
      <c r="F149" s="76"/>
      <c r="G149" s="97"/>
      <c r="H149" s="32"/>
      <c r="I149" s="23"/>
      <c r="J149" s="79"/>
      <c r="K149" s="11"/>
      <c r="L149" s="28"/>
      <c r="M149" s="14"/>
      <c r="N149" s="11"/>
      <c r="O149" s="3"/>
      <c r="P149" s="3"/>
    </row>
    <row r="150" spans="1:16" s="4" customFormat="1" ht="47.25">
      <c r="A150" s="35">
        <v>6</v>
      </c>
      <c r="B150" s="79" t="s">
        <v>136</v>
      </c>
      <c r="C150" s="79" t="s">
        <v>157</v>
      </c>
      <c r="D150" s="29"/>
      <c r="E150" s="12">
        <v>17</v>
      </c>
      <c r="F150" s="138" t="s">
        <v>17</v>
      </c>
      <c r="G150" s="133"/>
      <c r="H150" s="32">
        <v>1</v>
      </c>
      <c r="I150" s="132" t="s">
        <v>18</v>
      </c>
      <c r="J150" s="133"/>
      <c r="K150" s="11" t="s">
        <v>181</v>
      </c>
      <c r="L150" s="28">
        <v>1000</v>
      </c>
      <c r="M150" s="14">
        <v>225045580</v>
      </c>
      <c r="N150" s="11"/>
      <c r="O150" s="3"/>
      <c r="P150" s="3"/>
    </row>
    <row r="151" spans="1:16" s="4" customFormat="1" ht="31.5">
      <c r="A151" s="36"/>
      <c r="B151" s="20"/>
      <c r="C151" s="21"/>
      <c r="D151" s="21"/>
      <c r="E151" s="12"/>
      <c r="F151" s="135"/>
      <c r="G151" s="133"/>
      <c r="H151" s="33"/>
      <c r="I151" s="16" t="s">
        <v>20</v>
      </c>
      <c r="J151" s="17" t="str">
        <f>I150</f>
        <v>Pencegahan dan Penanggulangan Penyakit Hewan Menular Ternak</v>
      </c>
      <c r="K151" s="11" t="s">
        <v>182</v>
      </c>
      <c r="L151" s="28">
        <v>25</v>
      </c>
      <c r="M151" s="14"/>
      <c r="N151" s="11"/>
      <c r="O151" s="3"/>
      <c r="P151" s="3"/>
    </row>
    <row r="152" spans="1:16" s="4" customFormat="1" ht="31.5">
      <c r="A152" s="35"/>
      <c r="B152" s="79"/>
      <c r="C152" s="19"/>
      <c r="D152" s="22"/>
      <c r="E152" s="12"/>
      <c r="F152" s="135"/>
      <c r="G152" s="133"/>
      <c r="H152" s="32">
        <v>2</v>
      </c>
      <c r="I152" s="132" t="s">
        <v>64</v>
      </c>
      <c r="J152" s="133"/>
      <c r="K152" s="11" t="s">
        <v>183</v>
      </c>
      <c r="L152" s="28">
        <v>2</v>
      </c>
      <c r="M152" s="14"/>
      <c r="N152" s="11"/>
      <c r="O152" s="3"/>
      <c r="P152" s="3"/>
    </row>
    <row r="153" spans="1:16" s="4" customFormat="1" ht="31.5">
      <c r="A153" s="35"/>
      <c r="B153" s="79"/>
      <c r="C153" s="79"/>
      <c r="D153" s="22"/>
      <c r="E153" s="12"/>
      <c r="F153" s="135"/>
      <c r="G153" s="133"/>
      <c r="H153" s="33"/>
      <c r="I153" s="16" t="s">
        <v>22</v>
      </c>
      <c r="J153" s="17" t="str">
        <f>I152</f>
        <v>Pembangunan Pusat Kesehatan Hewan (Puskeswan)</v>
      </c>
      <c r="K153" s="11"/>
      <c r="L153" s="28"/>
      <c r="M153" s="14"/>
      <c r="N153" s="11"/>
      <c r="O153" s="3"/>
      <c r="P153" s="3"/>
    </row>
    <row r="154" spans="1:16" s="4" customFormat="1" ht="31.5">
      <c r="A154" s="35"/>
      <c r="B154" s="79"/>
      <c r="C154" s="19"/>
      <c r="D154" s="22"/>
      <c r="E154" s="12"/>
      <c r="F154" s="135"/>
      <c r="G154" s="133"/>
      <c r="H154" s="32">
        <v>3</v>
      </c>
      <c r="I154" s="132" t="s">
        <v>65</v>
      </c>
      <c r="J154" s="133"/>
      <c r="K154" s="11" t="s">
        <v>197</v>
      </c>
      <c r="L154" s="28">
        <v>3</v>
      </c>
      <c r="M154" s="14">
        <v>26440000</v>
      </c>
      <c r="N154" s="11"/>
      <c r="O154" s="3"/>
      <c r="P154" s="3"/>
    </row>
    <row r="155" spans="1:16" s="4" customFormat="1">
      <c r="A155" s="35"/>
      <c r="B155" s="79"/>
      <c r="C155" s="19"/>
      <c r="D155" s="22"/>
      <c r="E155" s="12"/>
      <c r="F155" s="10"/>
      <c r="G155" s="79"/>
      <c r="H155" s="33"/>
      <c r="I155" s="16" t="s">
        <v>14</v>
      </c>
      <c r="J155" s="17" t="str">
        <f>I154</f>
        <v>KIE Rabies dan Peringatan Hari Rabies Sedunia</v>
      </c>
      <c r="K155" s="11"/>
      <c r="L155" s="28"/>
      <c r="M155" s="14"/>
      <c r="N155" s="11"/>
      <c r="O155" s="3"/>
      <c r="P155" s="3"/>
    </row>
    <row r="156" spans="1:16" s="4" customFormat="1" ht="34.5" customHeight="1">
      <c r="A156" s="35"/>
      <c r="B156" s="79"/>
      <c r="C156" s="19"/>
      <c r="D156" s="22"/>
      <c r="E156" s="12"/>
      <c r="F156" s="10"/>
      <c r="G156" s="79"/>
      <c r="H156" s="32">
        <v>4</v>
      </c>
      <c r="I156" s="132" t="s">
        <v>212</v>
      </c>
      <c r="J156" s="133"/>
      <c r="K156" s="11" t="s">
        <v>213</v>
      </c>
      <c r="L156" s="28">
        <v>300</v>
      </c>
      <c r="M156" s="14">
        <v>220353850</v>
      </c>
      <c r="N156" s="11"/>
      <c r="O156" s="3"/>
      <c r="P156" s="3"/>
    </row>
    <row r="157" spans="1:16" s="4" customFormat="1">
      <c r="A157" s="36"/>
      <c r="B157" s="20"/>
      <c r="C157" s="21"/>
      <c r="D157" s="21"/>
      <c r="E157" s="37"/>
      <c r="F157" s="41"/>
      <c r="G157" s="80"/>
      <c r="H157" s="37"/>
      <c r="I157" s="41"/>
      <c r="J157" s="65"/>
      <c r="K157" s="44"/>
      <c r="L157" s="42"/>
      <c r="M157" s="66"/>
      <c r="N157" s="38"/>
      <c r="O157" s="3"/>
      <c r="P157" s="3"/>
    </row>
    <row r="158" spans="1:16" s="4" customFormat="1" ht="31.5">
      <c r="A158" s="35"/>
      <c r="B158" s="79"/>
      <c r="C158" s="11"/>
      <c r="D158" s="22"/>
      <c r="E158" s="12">
        <v>18</v>
      </c>
      <c r="F158" s="138" t="s">
        <v>68</v>
      </c>
      <c r="G158" s="133"/>
      <c r="H158" s="32">
        <v>1</v>
      </c>
      <c r="I158" s="132" t="s">
        <v>16</v>
      </c>
      <c r="J158" s="133"/>
      <c r="K158" s="11" t="s">
        <v>110</v>
      </c>
      <c r="L158" s="28" t="s">
        <v>114</v>
      </c>
      <c r="M158" s="14">
        <v>33418500</v>
      </c>
      <c r="N158" s="19"/>
      <c r="O158" s="3"/>
      <c r="P158" s="3"/>
    </row>
    <row r="159" spans="1:16" s="4" customFormat="1" ht="31.5">
      <c r="A159" s="36"/>
      <c r="B159" s="20"/>
      <c r="C159" s="21"/>
      <c r="D159" s="21"/>
      <c r="E159" s="12"/>
      <c r="F159" s="135"/>
      <c r="G159" s="133"/>
      <c r="H159" s="33"/>
      <c r="I159" s="16" t="s">
        <v>20</v>
      </c>
      <c r="J159" s="17" t="str">
        <f>I158</f>
        <v>Sosialisasi dan Pembinaan Penerapan Kesejahteraan Hewan</v>
      </c>
      <c r="K159" s="11"/>
      <c r="L159" s="28"/>
      <c r="M159" s="14"/>
      <c r="N159" s="19"/>
      <c r="O159" s="3"/>
      <c r="P159" s="3"/>
    </row>
    <row r="160" spans="1:16" s="4" customFormat="1" ht="36.75" customHeight="1">
      <c r="A160" s="35"/>
      <c r="B160" s="79"/>
      <c r="C160" s="19"/>
      <c r="D160" s="22"/>
      <c r="E160" s="12"/>
      <c r="F160" s="135"/>
      <c r="G160" s="133"/>
      <c r="H160" s="32">
        <v>2</v>
      </c>
      <c r="I160" s="132" t="s">
        <v>23</v>
      </c>
      <c r="J160" s="133"/>
      <c r="K160" s="11" t="s">
        <v>184</v>
      </c>
      <c r="L160" s="28">
        <v>2</v>
      </c>
      <c r="M160" s="14">
        <v>91976560</v>
      </c>
      <c r="N160" s="19"/>
      <c r="O160" s="3"/>
      <c r="P160" s="3"/>
    </row>
    <row r="161" spans="1:17" s="4" customFormat="1" ht="31.5">
      <c r="A161" s="35"/>
      <c r="B161" s="79"/>
      <c r="C161" s="19"/>
      <c r="D161" s="22"/>
      <c r="E161" s="12"/>
      <c r="F161" s="135"/>
      <c r="G161" s="133"/>
      <c r="H161" s="33"/>
      <c r="I161" s="16" t="s">
        <v>22</v>
      </c>
      <c r="J161" s="17" t="str">
        <f>I160</f>
        <v>Pengembangan dan Peningkatan Pelayanan Rumah Potong Unggas</v>
      </c>
      <c r="K161" s="11"/>
      <c r="L161" s="28"/>
      <c r="M161" s="14"/>
      <c r="N161" s="19"/>
      <c r="O161" s="3"/>
      <c r="P161" s="3"/>
    </row>
    <row r="162" spans="1:17" s="4" customFormat="1" ht="42.75" customHeight="1">
      <c r="A162" s="35"/>
      <c r="B162" s="79"/>
      <c r="C162" s="19"/>
      <c r="D162" s="22"/>
      <c r="E162" s="12"/>
      <c r="F162" s="10"/>
      <c r="G162" s="79"/>
      <c r="H162" s="32">
        <v>3</v>
      </c>
      <c r="I162" s="132" t="s">
        <v>69</v>
      </c>
      <c r="J162" s="133"/>
      <c r="K162" s="11" t="s">
        <v>111</v>
      </c>
      <c r="L162" s="28" t="s">
        <v>116</v>
      </c>
      <c r="M162" s="14">
        <v>134568500</v>
      </c>
      <c r="N162" s="19"/>
      <c r="O162" s="3"/>
      <c r="P162" s="3"/>
    </row>
    <row r="163" spans="1:17" s="4" customFormat="1" ht="31.5">
      <c r="A163" s="35"/>
      <c r="B163" s="79"/>
      <c r="C163" s="19"/>
      <c r="D163" s="22"/>
      <c r="E163" s="12"/>
      <c r="F163" s="10"/>
      <c r="G163" s="79"/>
      <c r="H163" s="33"/>
      <c r="I163" s="16" t="s">
        <v>14</v>
      </c>
      <c r="J163" s="17" t="str">
        <f>I162</f>
        <v>Fasilitasi Pembinaan dan Pengawasan Pemotongan Pada Hari Raya Keagamaan</v>
      </c>
      <c r="K163" s="11"/>
      <c r="L163" s="28"/>
      <c r="M163" s="14"/>
      <c r="N163" s="19"/>
      <c r="O163" s="3"/>
      <c r="P163" s="3"/>
    </row>
    <row r="164" spans="1:17" s="4" customFormat="1">
      <c r="A164" s="35"/>
      <c r="B164" s="79"/>
      <c r="C164" s="19"/>
      <c r="D164" s="22"/>
      <c r="E164" s="12"/>
      <c r="F164" s="10"/>
      <c r="G164" s="79"/>
      <c r="H164" s="35"/>
      <c r="I164" s="10"/>
      <c r="J164" s="64"/>
      <c r="K164" s="11"/>
      <c r="L164" s="28"/>
      <c r="M164" s="67"/>
      <c r="N164" s="19"/>
      <c r="O164" s="3"/>
      <c r="P164" s="3"/>
    </row>
    <row r="165" spans="1:17" s="4" customFormat="1" ht="31.5">
      <c r="A165" s="35"/>
      <c r="B165" s="79"/>
      <c r="C165" s="19"/>
      <c r="D165" s="22"/>
      <c r="E165" s="12"/>
      <c r="F165" s="10"/>
      <c r="G165" s="79"/>
      <c r="H165" s="33"/>
      <c r="I165" s="16" t="s">
        <v>14</v>
      </c>
      <c r="J165" s="17" t="str">
        <f>I101</f>
        <v>Peningkatan Sarana dan Prasarana Pertanian Dalam Rangka Mendukung Produksi Pangan</v>
      </c>
      <c r="K165" s="69"/>
      <c r="L165" s="53"/>
      <c r="M165" s="54"/>
      <c r="N165" s="19"/>
      <c r="O165" s="3"/>
      <c r="P165" s="3"/>
    </row>
    <row r="166" spans="1:17">
      <c r="A166" s="139" t="s">
        <v>129</v>
      </c>
      <c r="B166" s="140"/>
      <c r="C166" s="140"/>
      <c r="D166" s="140"/>
      <c r="E166" s="140"/>
      <c r="F166" s="140"/>
      <c r="G166" s="140"/>
      <c r="H166" s="140"/>
      <c r="I166" s="140"/>
      <c r="J166" s="140"/>
      <c r="K166" s="140"/>
      <c r="L166" s="141"/>
      <c r="M166" s="100">
        <f>SUM(M15:M164)</f>
        <v>8424413220</v>
      </c>
      <c r="N166" s="101"/>
      <c r="O166" s="102"/>
      <c r="P166" s="102"/>
    </row>
    <row r="167" spans="1:17">
      <c r="A167" s="103"/>
      <c r="B167" s="104"/>
      <c r="C167" s="105"/>
      <c r="D167" s="106"/>
      <c r="E167" s="5"/>
      <c r="F167" s="107"/>
      <c r="G167" s="108"/>
      <c r="H167" s="109"/>
      <c r="I167" s="110"/>
      <c r="J167" s="110"/>
      <c r="K167" s="111"/>
      <c r="L167" s="109"/>
      <c r="M167" s="110"/>
      <c r="N167" s="112"/>
      <c r="O167" s="107"/>
      <c r="P167" s="102"/>
      <c r="Q167" s="102"/>
    </row>
    <row r="168" spans="1:17">
      <c r="A168" s="103"/>
      <c r="B168" s="104"/>
      <c r="C168" s="105"/>
      <c r="D168" s="106"/>
      <c r="E168" s="5"/>
      <c r="F168" s="107"/>
      <c r="G168" s="108"/>
      <c r="H168" s="109"/>
      <c r="I168" s="110"/>
      <c r="J168" s="110"/>
      <c r="K168" s="111"/>
      <c r="L168" s="109"/>
      <c r="M168" s="110"/>
      <c r="N168" s="112"/>
      <c r="O168" s="107"/>
      <c r="P168" s="102"/>
      <c r="Q168" s="102"/>
    </row>
    <row r="169" spans="1:17">
      <c r="A169" s="86"/>
      <c r="B169" s="113"/>
      <c r="C169" s="102"/>
      <c r="D169" s="114"/>
      <c r="E169" s="6"/>
      <c r="F169" s="102"/>
      <c r="G169" s="102"/>
      <c r="H169" s="115"/>
      <c r="I169" s="116"/>
      <c r="J169" s="116"/>
      <c r="K169" s="116"/>
      <c r="L169" s="115"/>
      <c r="M169" s="117"/>
      <c r="N169" s="118"/>
      <c r="O169" s="102"/>
      <c r="P169" s="102"/>
      <c r="Q169" s="102"/>
    </row>
    <row r="170" spans="1:17">
      <c r="A170" s="86"/>
      <c r="B170" s="113"/>
      <c r="C170" s="102"/>
      <c r="D170" s="114"/>
      <c r="E170" s="6"/>
      <c r="F170" s="102"/>
      <c r="G170" s="102"/>
      <c r="H170" s="115"/>
      <c r="I170" s="116"/>
      <c r="J170" s="116"/>
      <c r="K170" s="116"/>
      <c r="L170" s="6"/>
      <c r="M170" s="5" t="s">
        <v>127</v>
      </c>
      <c r="N170" s="119"/>
      <c r="O170" s="102"/>
      <c r="P170" s="102"/>
      <c r="Q170" s="102"/>
    </row>
    <row r="171" spans="1:17">
      <c r="A171" s="86"/>
      <c r="B171" s="113"/>
      <c r="C171" s="102"/>
      <c r="D171" s="114"/>
      <c r="E171" s="6"/>
      <c r="F171" s="102"/>
      <c r="G171" s="102"/>
      <c r="H171" s="115"/>
      <c r="I171" s="116"/>
      <c r="J171" s="116"/>
      <c r="K171" s="116"/>
      <c r="L171" s="6"/>
      <c r="M171" s="6" t="s">
        <v>123</v>
      </c>
      <c r="N171" s="119"/>
      <c r="O171" s="102"/>
      <c r="P171" s="102"/>
      <c r="Q171" s="102"/>
    </row>
    <row r="172" spans="1:17">
      <c r="A172" s="86"/>
      <c r="B172" s="113"/>
      <c r="C172" s="102"/>
      <c r="D172" s="114"/>
      <c r="E172" s="6"/>
      <c r="F172" s="102"/>
      <c r="G172" s="102"/>
      <c r="H172" s="6"/>
      <c r="I172" s="102"/>
      <c r="J172" s="102"/>
      <c r="K172" s="102"/>
      <c r="L172" s="6"/>
      <c r="M172" s="7"/>
      <c r="N172" s="119"/>
      <c r="O172" s="102"/>
      <c r="P172" s="102"/>
      <c r="Q172" s="102"/>
    </row>
    <row r="173" spans="1:17">
      <c r="A173" s="86"/>
      <c r="B173" s="113"/>
      <c r="C173" s="102"/>
      <c r="D173" s="114"/>
      <c r="E173" s="6"/>
      <c r="F173" s="102"/>
      <c r="G173" s="102"/>
      <c r="H173" s="6"/>
      <c r="I173" s="102"/>
      <c r="J173" s="102"/>
      <c r="K173" s="102"/>
      <c r="L173" s="6"/>
      <c r="M173" s="7"/>
      <c r="N173" s="119"/>
      <c r="O173" s="102"/>
      <c r="P173" s="102"/>
      <c r="Q173" s="102"/>
    </row>
    <row r="174" spans="1:17">
      <c r="A174" s="86"/>
      <c r="B174" s="113"/>
      <c r="C174" s="102"/>
      <c r="D174" s="114"/>
      <c r="E174" s="6"/>
      <c r="F174" s="102"/>
      <c r="G174" s="102"/>
      <c r="H174" s="6"/>
      <c r="I174" s="102"/>
      <c r="J174" s="102"/>
      <c r="K174" s="102"/>
      <c r="L174" s="6"/>
      <c r="M174" s="7"/>
      <c r="N174" s="102"/>
      <c r="O174" s="102"/>
      <c r="P174" s="102"/>
      <c r="Q174" s="102"/>
    </row>
    <row r="175" spans="1:17">
      <c r="A175" s="86"/>
      <c r="B175" s="113"/>
      <c r="C175" s="102"/>
      <c r="D175" s="114"/>
      <c r="E175" s="6"/>
      <c r="F175" s="102"/>
      <c r="G175" s="102"/>
      <c r="H175" s="6"/>
      <c r="I175" s="102"/>
      <c r="J175" s="102"/>
      <c r="K175" s="102"/>
      <c r="L175" s="6"/>
      <c r="M175" s="8" t="s">
        <v>124</v>
      </c>
      <c r="N175" s="102"/>
      <c r="O175" s="102"/>
      <c r="P175" s="102"/>
      <c r="Q175" s="102"/>
    </row>
    <row r="176" spans="1:17">
      <c r="A176" s="86"/>
      <c r="B176" s="113"/>
      <c r="C176" s="102"/>
      <c r="D176" s="114"/>
      <c r="E176" s="6"/>
      <c r="F176" s="102"/>
      <c r="G176" s="102"/>
      <c r="H176" s="6"/>
      <c r="I176" s="102"/>
      <c r="J176" s="102"/>
      <c r="K176" s="102"/>
      <c r="L176" s="6"/>
      <c r="M176" s="6" t="s">
        <v>125</v>
      </c>
      <c r="N176" s="102"/>
      <c r="O176" s="102"/>
      <c r="P176" s="102"/>
      <c r="Q176" s="102"/>
    </row>
    <row r="177" spans="1:17">
      <c r="A177" s="86"/>
      <c r="B177" s="113"/>
      <c r="C177" s="102"/>
      <c r="D177" s="114"/>
      <c r="E177" s="6"/>
      <c r="F177" s="102"/>
      <c r="G177" s="102"/>
      <c r="H177" s="6"/>
      <c r="I177" s="102"/>
      <c r="J177" s="102"/>
      <c r="K177" s="102"/>
      <c r="L177" s="6"/>
      <c r="M177" s="9" t="s">
        <v>126</v>
      </c>
      <c r="N177" s="102"/>
      <c r="O177" s="102"/>
      <c r="P177" s="102"/>
      <c r="Q177" s="102"/>
    </row>
    <row r="178" spans="1:17">
      <c r="A178" s="86"/>
      <c r="B178" s="113"/>
      <c r="C178" s="102"/>
      <c r="D178" s="114"/>
      <c r="E178" s="6"/>
      <c r="F178" s="102"/>
      <c r="G178" s="102"/>
      <c r="H178" s="6"/>
      <c r="I178" s="102"/>
      <c r="J178" s="102"/>
      <c r="K178" s="102"/>
      <c r="L178" s="6"/>
      <c r="M178" s="113"/>
      <c r="N178" s="120"/>
      <c r="O178" s="102"/>
      <c r="P178" s="102"/>
      <c r="Q178" s="102"/>
    </row>
    <row r="179" spans="1:17">
      <c r="A179" s="86"/>
      <c r="B179" s="113"/>
      <c r="C179" s="102"/>
      <c r="D179" s="114"/>
      <c r="E179" s="6"/>
      <c r="F179" s="102"/>
      <c r="G179" s="102"/>
      <c r="H179" s="6"/>
      <c r="I179" s="102"/>
      <c r="J179" s="102"/>
      <c r="K179" s="102"/>
      <c r="L179" s="6"/>
      <c r="M179" s="113"/>
      <c r="N179" s="120"/>
      <c r="O179" s="102"/>
      <c r="P179" s="102"/>
      <c r="Q179" s="102"/>
    </row>
    <row r="180" spans="1:17">
      <c r="A180" s="86"/>
      <c r="B180" s="102"/>
      <c r="C180" s="102"/>
      <c r="D180" s="114"/>
      <c r="E180" s="6"/>
      <c r="F180" s="102"/>
      <c r="G180" s="102"/>
      <c r="H180" s="6"/>
      <c r="I180" s="102"/>
      <c r="J180" s="102"/>
      <c r="K180" s="102"/>
      <c r="L180" s="6"/>
      <c r="M180" s="113"/>
      <c r="N180" s="6"/>
      <c r="O180" s="102"/>
      <c r="P180" s="102"/>
      <c r="Q180" s="102"/>
    </row>
    <row r="181" spans="1:17">
      <c r="A181" s="86"/>
      <c r="B181" s="102"/>
      <c r="C181" s="102"/>
      <c r="D181" s="114"/>
      <c r="E181" s="6"/>
      <c r="F181" s="102"/>
      <c r="G181" s="102"/>
      <c r="H181" s="6"/>
      <c r="I181" s="102"/>
      <c r="J181" s="102"/>
      <c r="K181" s="102"/>
      <c r="L181" s="6"/>
      <c r="M181" s="113"/>
      <c r="N181" s="102"/>
      <c r="O181" s="102"/>
      <c r="P181" s="102"/>
      <c r="Q181" s="102"/>
    </row>
    <row r="182" spans="1:17">
      <c r="A182" s="86"/>
      <c r="B182" s="102"/>
      <c r="C182" s="102"/>
      <c r="D182" s="114"/>
      <c r="E182" s="6"/>
      <c r="F182" s="102"/>
      <c r="G182" s="102"/>
      <c r="H182" s="6"/>
      <c r="I182" s="102"/>
      <c r="J182" s="102"/>
      <c r="K182" s="102"/>
      <c r="L182" s="6"/>
      <c r="M182" s="113"/>
      <c r="N182" s="102"/>
      <c r="O182" s="102"/>
      <c r="P182" s="102"/>
      <c r="Q182" s="102"/>
    </row>
    <row r="183" spans="1:17">
      <c r="A183" s="86"/>
      <c r="B183" s="102"/>
      <c r="C183" s="102"/>
      <c r="D183" s="114"/>
      <c r="E183" s="6"/>
      <c r="F183" s="102"/>
      <c r="G183" s="102"/>
      <c r="H183" s="6"/>
      <c r="I183" s="102"/>
      <c r="J183" s="102"/>
      <c r="K183" s="102"/>
      <c r="L183" s="6"/>
      <c r="M183" s="113"/>
      <c r="N183" s="102"/>
      <c r="O183" s="102"/>
      <c r="P183" s="102"/>
      <c r="Q183" s="102"/>
    </row>
    <row r="184" spans="1:17">
      <c r="A184" s="86"/>
      <c r="B184" s="102"/>
      <c r="C184" s="102"/>
      <c r="D184" s="121"/>
      <c r="E184" s="6"/>
      <c r="F184" s="102"/>
      <c r="G184" s="102"/>
      <c r="H184" s="6"/>
      <c r="I184" s="102"/>
      <c r="J184" s="102"/>
      <c r="K184" s="102"/>
      <c r="L184" s="6"/>
      <c r="M184" s="113"/>
      <c r="N184" s="102"/>
      <c r="O184" s="102"/>
      <c r="P184" s="102"/>
      <c r="Q184" s="102"/>
    </row>
    <row r="185" spans="1:17">
      <c r="A185" s="102"/>
      <c r="B185" s="102"/>
      <c r="C185" s="102"/>
      <c r="D185" s="121"/>
      <c r="E185" s="6"/>
      <c r="F185" s="102"/>
      <c r="G185" s="102"/>
      <c r="H185" s="6"/>
      <c r="I185" s="102"/>
      <c r="J185" s="102"/>
      <c r="K185" s="102"/>
      <c r="L185" s="6"/>
      <c r="M185" s="113"/>
      <c r="N185" s="102"/>
      <c r="O185" s="102"/>
      <c r="P185" s="102"/>
      <c r="Q185" s="102"/>
    </row>
    <row r="186" spans="1:17">
      <c r="A186" s="102"/>
      <c r="B186" s="102"/>
      <c r="C186" s="102"/>
      <c r="D186" s="121"/>
      <c r="E186" s="6"/>
      <c r="F186" s="102"/>
      <c r="G186" s="102"/>
      <c r="H186" s="6"/>
      <c r="I186" s="102"/>
      <c r="J186" s="102"/>
      <c r="K186" s="102"/>
      <c r="L186" s="6"/>
      <c r="M186" s="113"/>
      <c r="N186" s="102"/>
      <c r="O186" s="102"/>
      <c r="P186" s="102"/>
      <c r="Q186" s="102"/>
    </row>
    <row r="187" spans="1:17">
      <c r="A187" s="102"/>
      <c r="B187" s="102"/>
      <c r="C187" s="102"/>
      <c r="D187" s="121"/>
      <c r="E187" s="6"/>
      <c r="F187" s="102"/>
      <c r="G187" s="102"/>
      <c r="H187" s="6"/>
      <c r="I187" s="102"/>
      <c r="J187" s="102"/>
      <c r="K187" s="102"/>
      <c r="L187" s="6"/>
      <c r="M187" s="113"/>
      <c r="N187" s="102"/>
      <c r="O187" s="102"/>
      <c r="P187" s="102"/>
      <c r="Q187" s="102"/>
    </row>
    <row r="188" spans="1:17">
      <c r="A188" s="102"/>
      <c r="B188" s="102"/>
      <c r="C188" s="102"/>
      <c r="D188" s="121"/>
      <c r="E188" s="6"/>
      <c r="F188" s="102"/>
      <c r="G188" s="102"/>
      <c r="H188" s="6"/>
      <c r="I188" s="102"/>
      <c r="J188" s="102"/>
      <c r="K188" s="102"/>
      <c r="L188" s="6"/>
      <c r="M188" s="113"/>
      <c r="N188" s="102"/>
      <c r="O188" s="102"/>
      <c r="P188" s="102"/>
      <c r="Q188" s="102"/>
    </row>
    <row r="189" spans="1:17">
      <c r="A189" s="102"/>
      <c r="B189" s="102"/>
      <c r="C189" s="102"/>
      <c r="D189" s="121"/>
      <c r="E189" s="6"/>
      <c r="F189" s="102"/>
      <c r="G189" s="102"/>
      <c r="H189" s="6"/>
      <c r="I189" s="102"/>
      <c r="J189" s="102"/>
      <c r="K189" s="102"/>
      <c r="L189" s="6"/>
      <c r="M189" s="113"/>
      <c r="N189" s="102"/>
      <c r="O189" s="102"/>
      <c r="P189" s="102"/>
      <c r="Q189" s="102"/>
    </row>
    <row r="190" spans="1:17">
      <c r="A190" s="102"/>
      <c r="B190" s="102"/>
      <c r="C190" s="102"/>
      <c r="D190" s="121"/>
      <c r="E190" s="6"/>
      <c r="F190" s="102"/>
      <c r="G190" s="102"/>
      <c r="H190" s="6"/>
      <c r="I190" s="102"/>
      <c r="J190" s="102"/>
      <c r="K190" s="102"/>
      <c r="L190" s="6"/>
      <c r="M190" s="113"/>
      <c r="N190" s="102"/>
      <c r="O190" s="102"/>
      <c r="P190" s="102"/>
      <c r="Q190" s="102"/>
    </row>
    <row r="191" spans="1:17">
      <c r="A191" s="102"/>
      <c r="B191" s="102"/>
      <c r="C191" s="102"/>
      <c r="D191" s="121"/>
      <c r="E191" s="6"/>
      <c r="F191" s="102"/>
      <c r="G191" s="102"/>
      <c r="H191" s="6"/>
      <c r="I191" s="102"/>
      <c r="J191" s="102"/>
      <c r="K191" s="102"/>
      <c r="L191" s="6"/>
      <c r="M191" s="113"/>
      <c r="N191" s="102"/>
      <c r="O191" s="102"/>
      <c r="P191" s="102"/>
      <c r="Q191" s="102"/>
    </row>
    <row r="192" spans="1:17">
      <c r="A192" s="102"/>
      <c r="B192" s="102"/>
      <c r="C192" s="102"/>
      <c r="D192" s="121"/>
      <c r="E192" s="6"/>
      <c r="F192" s="102"/>
      <c r="G192" s="102"/>
      <c r="H192" s="6"/>
      <c r="I192" s="102"/>
      <c r="J192" s="102"/>
      <c r="K192" s="102"/>
      <c r="L192" s="6"/>
      <c r="M192" s="113"/>
      <c r="N192" s="102"/>
      <c r="O192" s="102"/>
      <c r="P192" s="102"/>
      <c r="Q192" s="102"/>
    </row>
    <row r="193" spans="1:17">
      <c r="A193" s="102"/>
      <c r="B193" s="102"/>
      <c r="C193" s="102"/>
      <c r="D193" s="115"/>
      <c r="E193" s="6"/>
      <c r="F193" s="102"/>
      <c r="G193" s="102"/>
      <c r="H193" s="6"/>
      <c r="I193" s="102"/>
      <c r="J193" s="102"/>
      <c r="K193" s="102"/>
      <c r="L193" s="6"/>
      <c r="M193" s="113"/>
      <c r="N193" s="102"/>
      <c r="O193" s="102"/>
      <c r="P193" s="102"/>
      <c r="Q193" s="102"/>
    </row>
    <row r="194" spans="1:17">
      <c r="A194" s="102"/>
      <c r="B194" s="102"/>
      <c r="C194" s="102"/>
      <c r="D194" s="102"/>
      <c r="E194" s="6"/>
      <c r="F194" s="102"/>
      <c r="G194" s="102"/>
      <c r="H194" s="6"/>
      <c r="I194" s="102"/>
      <c r="J194" s="102"/>
      <c r="K194" s="102"/>
      <c r="L194" s="6"/>
      <c r="M194" s="113"/>
      <c r="N194" s="102"/>
      <c r="O194" s="102"/>
      <c r="P194" s="102"/>
      <c r="Q194" s="102"/>
    </row>
    <row r="195" spans="1:17">
      <c r="A195" s="102"/>
      <c r="B195" s="102"/>
      <c r="C195" s="102"/>
      <c r="D195" s="102"/>
      <c r="E195" s="6"/>
      <c r="F195" s="102"/>
      <c r="G195" s="102"/>
      <c r="H195" s="6"/>
      <c r="I195" s="102"/>
      <c r="J195" s="102"/>
      <c r="K195" s="102"/>
      <c r="L195" s="6"/>
      <c r="M195" s="113"/>
      <c r="N195" s="102"/>
      <c r="O195" s="102"/>
      <c r="P195" s="102"/>
      <c r="Q195" s="102"/>
    </row>
    <row r="196" spans="1:17">
      <c r="A196" s="102"/>
      <c r="B196" s="102"/>
      <c r="C196" s="102"/>
      <c r="D196" s="102"/>
      <c r="E196" s="6"/>
      <c r="F196" s="102"/>
      <c r="G196" s="102"/>
      <c r="H196" s="6"/>
      <c r="I196" s="102"/>
      <c r="J196" s="102"/>
      <c r="K196" s="102"/>
      <c r="L196" s="6"/>
      <c r="M196" s="113"/>
      <c r="N196" s="102"/>
      <c r="O196" s="102"/>
      <c r="P196" s="102"/>
      <c r="Q196" s="102"/>
    </row>
    <row r="197" spans="1:17">
      <c r="A197" s="102"/>
      <c r="B197" s="102"/>
      <c r="C197" s="102"/>
      <c r="D197" s="102"/>
      <c r="E197" s="6"/>
      <c r="F197" s="102"/>
      <c r="G197" s="102"/>
      <c r="H197" s="6"/>
      <c r="I197" s="102"/>
      <c r="J197" s="102"/>
      <c r="K197" s="102"/>
      <c r="L197" s="6"/>
      <c r="M197" s="113"/>
      <c r="N197" s="102"/>
      <c r="O197" s="102"/>
      <c r="P197" s="102"/>
      <c r="Q197" s="102"/>
    </row>
    <row r="198" spans="1:17">
      <c r="A198" s="102"/>
      <c r="B198" s="102"/>
      <c r="C198" s="102"/>
      <c r="D198" s="102"/>
      <c r="E198" s="6"/>
      <c r="F198" s="102"/>
      <c r="G198" s="102"/>
      <c r="H198" s="6"/>
      <c r="I198" s="102"/>
      <c r="J198" s="102"/>
      <c r="K198" s="102"/>
      <c r="L198" s="6"/>
      <c r="M198" s="113"/>
      <c r="N198" s="102"/>
      <c r="O198" s="102"/>
      <c r="P198" s="102"/>
      <c r="Q198" s="102"/>
    </row>
    <row r="199" spans="1:17">
      <c r="A199" s="102"/>
      <c r="B199" s="102"/>
      <c r="C199" s="102"/>
      <c r="D199" s="102"/>
      <c r="E199" s="6"/>
      <c r="F199" s="102"/>
      <c r="G199" s="102"/>
      <c r="H199" s="6"/>
      <c r="I199" s="102"/>
      <c r="J199" s="102"/>
      <c r="K199" s="102"/>
      <c r="L199" s="6"/>
      <c r="M199" s="113"/>
      <c r="N199" s="102"/>
      <c r="O199" s="102"/>
      <c r="P199" s="102"/>
      <c r="Q199" s="102"/>
    </row>
    <row r="200" spans="1:17">
      <c r="A200" s="102"/>
      <c r="B200" s="102"/>
      <c r="C200" s="102"/>
      <c r="D200" s="102"/>
      <c r="E200" s="6"/>
      <c r="F200" s="102"/>
      <c r="G200" s="102"/>
      <c r="H200" s="6"/>
      <c r="I200" s="102"/>
      <c r="J200" s="102"/>
      <c r="K200" s="102"/>
      <c r="L200" s="6"/>
      <c r="M200" s="113"/>
      <c r="N200" s="102"/>
      <c r="O200" s="102"/>
      <c r="P200" s="102"/>
      <c r="Q200" s="102"/>
    </row>
    <row r="201" spans="1:17">
      <c r="A201" s="102"/>
      <c r="B201" s="102"/>
      <c r="C201" s="102"/>
      <c r="D201" s="102"/>
      <c r="E201" s="6"/>
      <c r="F201" s="102"/>
      <c r="G201" s="102"/>
      <c r="H201" s="6"/>
      <c r="I201" s="102"/>
      <c r="J201" s="102"/>
      <c r="K201" s="102"/>
      <c r="L201" s="6"/>
      <c r="M201" s="113"/>
      <c r="N201" s="102"/>
      <c r="O201" s="102"/>
      <c r="P201" s="102"/>
      <c r="Q201" s="102"/>
    </row>
    <row r="202" spans="1:17">
      <c r="A202" s="102"/>
      <c r="B202" s="102"/>
      <c r="C202" s="102"/>
      <c r="D202" s="102"/>
      <c r="E202" s="6"/>
      <c r="F202" s="102"/>
      <c r="G202" s="102"/>
      <c r="H202" s="6"/>
      <c r="I202" s="102"/>
      <c r="J202" s="102"/>
      <c r="K202" s="102"/>
      <c r="L202" s="6"/>
      <c r="M202" s="113"/>
      <c r="N202" s="102"/>
      <c r="O202" s="102"/>
      <c r="P202" s="102"/>
      <c r="Q202" s="102"/>
    </row>
    <row r="203" spans="1:17">
      <c r="A203" s="102"/>
      <c r="B203" s="102"/>
      <c r="C203" s="102"/>
      <c r="D203" s="102"/>
      <c r="E203" s="6"/>
      <c r="F203" s="102"/>
      <c r="G203" s="102"/>
      <c r="H203" s="6"/>
      <c r="I203" s="102"/>
      <c r="J203" s="102"/>
      <c r="K203" s="102"/>
      <c r="L203" s="6"/>
      <c r="M203" s="113"/>
      <c r="N203" s="102"/>
      <c r="O203" s="102"/>
      <c r="P203" s="102"/>
      <c r="Q203" s="102"/>
    </row>
    <row r="204" spans="1:17">
      <c r="A204" s="102"/>
      <c r="B204" s="102"/>
      <c r="C204" s="102"/>
      <c r="D204" s="102"/>
      <c r="E204" s="6"/>
      <c r="F204" s="102"/>
      <c r="G204" s="102"/>
      <c r="H204" s="6"/>
      <c r="I204" s="102"/>
      <c r="J204" s="102"/>
      <c r="K204" s="102"/>
      <c r="L204" s="6"/>
      <c r="M204" s="113"/>
      <c r="N204" s="102"/>
      <c r="O204" s="102"/>
      <c r="P204" s="102"/>
      <c r="Q204" s="102"/>
    </row>
    <row r="205" spans="1:17">
      <c r="A205" s="102"/>
      <c r="B205" s="102"/>
      <c r="C205" s="102"/>
      <c r="D205" s="102"/>
      <c r="E205" s="6"/>
      <c r="F205" s="102"/>
      <c r="G205" s="102"/>
      <c r="H205" s="6"/>
      <c r="I205" s="102"/>
      <c r="J205" s="102"/>
      <c r="K205" s="102"/>
      <c r="L205" s="6"/>
      <c r="M205" s="113"/>
      <c r="N205" s="102"/>
      <c r="O205" s="102"/>
      <c r="P205" s="102"/>
      <c r="Q205" s="102"/>
    </row>
    <row r="206" spans="1:17">
      <c r="A206" s="102"/>
      <c r="B206" s="102"/>
      <c r="C206" s="102"/>
      <c r="D206" s="102"/>
      <c r="E206" s="6"/>
      <c r="F206" s="102"/>
      <c r="G206" s="102"/>
      <c r="H206" s="6"/>
      <c r="I206" s="102"/>
      <c r="J206" s="102"/>
      <c r="K206" s="102"/>
      <c r="L206" s="6"/>
      <c r="M206" s="113"/>
      <c r="N206" s="102"/>
      <c r="O206" s="102"/>
      <c r="P206" s="102"/>
      <c r="Q206" s="102"/>
    </row>
    <row r="207" spans="1:17">
      <c r="A207" s="102"/>
      <c r="B207" s="102"/>
      <c r="C207" s="102"/>
      <c r="D207" s="102"/>
      <c r="E207" s="6"/>
      <c r="F207" s="102"/>
      <c r="G207" s="102"/>
      <c r="H207" s="6"/>
      <c r="I207" s="102"/>
      <c r="J207" s="102"/>
      <c r="K207" s="102"/>
      <c r="L207" s="6"/>
      <c r="M207" s="113"/>
      <c r="N207" s="102"/>
      <c r="O207" s="102"/>
      <c r="P207" s="102"/>
      <c r="Q207" s="102"/>
    </row>
    <row r="208" spans="1:17">
      <c r="A208" s="102"/>
      <c r="B208" s="102"/>
      <c r="C208" s="102"/>
      <c r="D208" s="102"/>
      <c r="E208" s="6"/>
      <c r="F208" s="102"/>
      <c r="G208" s="102"/>
      <c r="H208" s="6"/>
      <c r="I208" s="102"/>
      <c r="J208" s="102"/>
      <c r="K208" s="102"/>
      <c r="L208" s="6"/>
      <c r="M208" s="113"/>
      <c r="N208" s="102"/>
      <c r="O208" s="102"/>
      <c r="P208" s="102"/>
      <c r="Q208" s="102"/>
    </row>
    <row r="209" spans="1:17">
      <c r="A209" s="102"/>
      <c r="B209" s="102"/>
      <c r="C209" s="102"/>
      <c r="D209" s="102"/>
      <c r="E209" s="6"/>
      <c r="F209" s="102"/>
      <c r="G209" s="102"/>
      <c r="H209" s="6"/>
      <c r="I209" s="102"/>
      <c r="J209" s="102"/>
      <c r="K209" s="102"/>
      <c r="L209" s="6"/>
      <c r="M209" s="113"/>
      <c r="N209" s="102"/>
      <c r="O209" s="102"/>
      <c r="P209" s="102"/>
      <c r="Q209" s="102"/>
    </row>
    <row r="210" spans="1:17">
      <c r="A210" s="102"/>
      <c r="B210" s="102"/>
      <c r="C210" s="102"/>
      <c r="D210" s="102"/>
      <c r="E210" s="6"/>
      <c r="F210" s="102"/>
      <c r="G210" s="102"/>
      <c r="H210" s="6"/>
      <c r="I210" s="102"/>
      <c r="J210" s="102"/>
      <c r="K210" s="102"/>
      <c r="L210" s="6"/>
      <c r="M210" s="113"/>
      <c r="N210" s="102"/>
      <c r="O210" s="102"/>
      <c r="P210" s="102"/>
      <c r="Q210" s="102"/>
    </row>
    <row r="211" spans="1:17">
      <c r="A211" s="102"/>
      <c r="B211" s="102"/>
      <c r="C211" s="102"/>
      <c r="D211" s="102"/>
      <c r="E211" s="6"/>
      <c r="F211" s="102"/>
      <c r="G211" s="102"/>
      <c r="H211" s="6"/>
      <c r="I211" s="102"/>
      <c r="J211" s="102"/>
      <c r="K211" s="102"/>
      <c r="L211" s="6"/>
      <c r="M211" s="113"/>
      <c r="N211" s="102"/>
      <c r="O211" s="102"/>
      <c r="P211" s="102"/>
      <c r="Q211" s="102"/>
    </row>
    <row r="212" spans="1:17">
      <c r="A212" s="102"/>
      <c r="B212" s="102"/>
      <c r="C212" s="102"/>
      <c r="D212" s="102"/>
      <c r="E212" s="6"/>
      <c r="F212" s="102"/>
      <c r="G212" s="102"/>
      <c r="H212" s="6"/>
      <c r="I212" s="102"/>
      <c r="J212" s="102"/>
      <c r="K212" s="102"/>
      <c r="L212" s="6"/>
      <c r="M212" s="113"/>
      <c r="N212" s="102"/>
      <c r="O212" s="102"/>
      <c r="P212" s="102"/>
      <c r="Q212" s="102"/>
    </row>
    <row r="213" spans="1:17">
      <c r="A213" s="102"/>
      <c r="B213" s="102"/>
      <c r="C213" s="102"/>
      <c r="D213" s="102"/>
      <c r="E213" s="6"/>
      <c r="F213" s="102"/>
      <c r="G213" s="102"/>
      <c r="H213" s="6"/>
      <c r="I213" s="102"/>
      <c r="J213" s="102"/>
      <c r="K213" s="102"/>
      <c r="L213" s="6"/>
      <c r="M213" s="113"/>
      <c r="N213" s="102"/>
      <c r="O213" s="102"/>
      <c r="P213" s="102"/>
      <c r="Q213" s="102"/>
    </row>
    <row r="214" spans="1:17">
      <c r="A214" s="102"/>
      <c r="B214" s="102"/>
      <c r="C214" s="102"/>
      <c r="D214" s="102"/>
      <c r="E214" s="6"/>
      <c r="F214" s="102"/>
      <c r="G214" s="102"/>
      <c r="H214" s="6"/>
      <c r="I214" s="102"/>
      <c r="J214" s="102"/>
      <c r="K214" s="102"/>
      <c r="L214" s="6"/>
      <c r="M214" s="113"/>
      <c r="N214" s="102"/>
      <c r="O214" s="102"/>
      <c r="P214" s="102"/>
      <c r="Q214" s="102"/>
    </row>
    <row r="215" spans="1:17">
      <c r="A215" s="102"/>
      <c r="B215" s="102"/>
      <c r="C215" s="102"/>
      <c r="D215" s="102"/>
      <c r="E215" s="6"/>
      <c r="F215" s="102"/>
      <c r="G215" s="102"/>
      <c r="H215" s="6"/>
      <c r="I215" s="102"/>
      <c r="J215" s="102"/>
      <c r="K215" s="102"/>
      <c r="L215" s="6"/>
      <c r="M215" s="113"/>
      <c r="N215" s="102"/>
      <c r="O215" s="102"/>
      <c r="P215" s="102"/>
      <c r="Q215" s="102"/>
    </row>
    <row r="216" spans="1:17">
      <c r="A216" s="102"/>
      <c r="B216" s="102"/>
      <c r="C216" s="102"/>
      <c r="D216" s="102"/>
      <c r="E216" s="6"/>
      <c r="F216" s="102"/>
      <c r="G216" s="102"/>
      <c r="H216" s="6"/>
      <c r="I216" s="102"/>
      <c r="J216" s="102"/>
      <c r="K216" s="102"/>
      <c r="L216" s="6"/>
      <c r="M216" s="113"/>
      <c r="N216" s="102"/>
      <c r="O216" s="102"/>
      <c r="P216" s="102"/>
      <c r="Q216" s="102"/>
    </row>
    <row r="217" spans="1:17">
      <c r="A217" s="102"/>
      <c r="B217" s="102"/>
      <c r="C217" s="102"/>
      <c r="D217" s="102"/>
      <c r="E217" s="6"/>
      <c r="F217" s="102"/>
      <c r="G217" s="102"/>
      <c r="H217" s="6"/>
      <c r="I217" s="102"/>
      <c r="J217" s="102"/>
      <c r="K217" s="102"/>
      <c r="L217" s="6"/>
      <c r="M217" s="113"/>
      <c r="N217" s="102"/>
      <c r="O217" s="102"/>
      <c r="P217" s="102"/>
      <c r="Q217" s="102"/>
    </row>
    <row r="218" spans="1:17">
      <c r="A218" s="102"/>
      <c r="B218" s="102"/>
      <c r="C218" s="102"/>
      <c r="D218" s="102"/>
      <c r="E218" s="6"/>
      <c r="F218" s="102"/>
      <c r="G218" s="102"/>
      <c r="H218" s="6"/>
      <c r="I218" s="102"/>
      <c r="J218" s="102"/>
      <c r="K218" s="102"/>
      <c r="L218" s="6"/>
      <c r="M218" s="113"/>
      <c r="N218" s="102"/>
      <c r="O218" s="102"/>
      <c r="P218" s="102"/>
      <c r="Q218" s="102"/>
    </row>
    <row r="219" spans="1:17">
      <c r="A219" s="102"/>
      <c r="B219" s="102"/>
      <c r="C219" s="102"/>
      <c r="D219" s="102"/>
      <c r="E219" s="6"/>
      <c r="F219" s="102"/>
      <c r="G219" s="102"/>
      <c r="H219" s="6"/>
      <c r="I219" s="102"/>
      <c r="J219" s="102"/>
      <c r="K219" s="102"/>
      <c r="L219" s="6"/>
      <c r="M219" s="113"/>
      <c r="N219" s="102"/>
      <c r="O219" s="102"/>
      <c r="P219" s="102"/>
      <c r="Q219" s="102"/>
    </row>
    <row r="220" spans="1:17">
      <c r="A220" s="102"/>
      <c r="B220" s="102"/>
      <c r="C220" s="102"/>
      <c r="D220" s="102"/>
      <c r="E220" s="6"/>
      <c r="F220" s="102"/>
      <c r="G220" s="102"/>
      <c r="H220" s="6"/>
      <c r="I220" s="102"/>
      <c r="J220" s="102"/>
      <c r="K220" s="102"/>
      <c r="L220" s="6"/>
      <c r="M220" s="113"/>
      <c r="N220" s="102"/>
      <c r="O220" s="102"/>
      <c r="P220" s="102"/>
      <c r="Q220" s="102"/>
    </row>
    <row r="221" spans="1:17">
      <c r="A221" s="102"/>
      <c r="B221" s="102"/>
      <c r="C221" s="102"/>
      <c r="D221" s="102"/>
      <c r="E221" s="6"/>
      <c r="F221" s="102"/>
      <c r="G221" s="102"/>
      <c r="H221" s="6"/>
      <c r="I221" s="102"/>
      <c r="J221" s="102"/>
      <c r="K221" s="102"/>
      <c r="L221" s="6"/>
      <c r="M221" s="113"/>
      <c r="N221" s="102"/>
      <c r="O221" s="102"/>
      <c r="P221" s="102"/>
      <c r="Q221" s="102"/>
    </row>
  </sheetData>
  <mergeCells count="93">
    <mergeCell ref="I55:J55"/>
    <mergeCell ref="I76:J76"/>
    <mergeCell ref="F20:G20"/>
    <mergeCell ref="B15:B17"/>
    <mergeCell ref="I24:J24"/>
    <mergeCell ref="I41:J41"/>
    <mergeCell ref="I43:J43"/>
    <mergeCell ref="I21:J21"/>
    <mergeCell ref="F15:G17"/>
    <mergeCell ref="F51:G60"/>
    <mergeCell ref="I51:J51"/>
    <mergeCell ref="I60:J60"/>
    <mergeCell ref="I45:J45"/>
    <mergeCell ref="F27:G29"/>
    <mergeCell ref="I27:J27"/>
    <mergeCell ref="A14:B14"/>
    <mergeCell ref="I121:J121"/>
    <mergeCell ref="I137:J137"/>
    <mergeCell ref="I144:J144"/>
    <mergeCell ref="A11:B13"/>
    <mergeCell ref="C11:C13"/>
    <mergeCell ref="D11:D13"/>
    <mergeCell ref="E11:G13"/>
    <mergeCell ref="H11:N11"/>
    <mergeCell ref="H12:J13"/>
    <mergeCell ref="K12:K13"/>
    <mergeCell ref="L12:L13"/>
    <mergeCell ref="N12:N13"/>
    <mergeCell ref="E14:G14"/>
    <mergeCell ref="H14:J14"/>
    <mergeCell ref="I47:J47"/>
    <mergeCell ref="I29:J29"/>
    <mergeCell ref="I31:J31"/>
    <mergeCell ref="I33:J33"/>
    <mergeCell ref="I35:J35"/>
    <mergeCell ref="I37:J37"/>
    <mergeCell ref="I39:J39"/>
    <mergeCell ref="I49:J49"/>
    <mergeCell ref="I86:J86"/>
    <mergeCell ref="I88:J88"/>
    <mergeCell ref="F91:G93"/>
    <mergeCell ref="I65:J65"/>
    <mergeCell ref="I67:J67"/>
    <mergeCell ref="F65:G70"/>
    <mergeCell ref="I91:J93"/>
    <mergeCell ref="I69:J69"/>
    <mergeCell ref="F72:G74"/>
    <mergeCell ref="I72:J72"/>
    <mergeCell ref="I74:J74"/>
    <mergeCell ref="I79:J79"/>
    <mergeCell ref="F82:G84"/>
    <mergeCell ref="I82:J82"/>
    <mergeCell ref="I84:J84"/>
    <mergeCell ref="F146:G147"/>
    <mergeCell ref="I146:J146"/>
    <mergeCell ref="I152:J152"/>
    <mergeCell ref="I154:J154"/>
    <mergeCell ref="F130:G131"/>
    <mergeCell ref="I130:J130"/>
    <mergeCell ref="F133:G135"/>
    <mergeCell ref="I133:J133"/>
    <mergeCell ref="I135:J135"/>
    <mergeCell ref="I101:J102"/>
    <mergeCell ref="F139:G142"/>
    <mergeCell ref="I139:J139"/>
    <mergeCell ref="I141:J141"/>
    <mergeCell ref="I112:J112"/>
    <mergeCell ref="I114:J114"/>
    <mergeCell ref="A166:L166"/>
    <mergeCell ref="B133:B136"/>
    <mergeCell ref="F158:G161"/>
    <mergeCell ref="I158:J158"/>
    <mergeCell ref="I160:J160"/>
    <mergeCell ref="I162:J162"/>
    <mergeCell ref="F150:G154"/>
    <mergeCell ref="I150:J150"/>
    <mergeCell ref="I156:J156"/>
    <mergeCell ref="I15:J15"/>
    <mergeCell ref="I127:J127"/>
    <mergeCell ref="I128:J128"/>
    <mergeCell ref="B97:B99"/>
    <mergeCell ref="I97:J97"/>
    <mergeCell ref="I99:J99"/>
    <mergeCell ref="F97:G102"/>
    <mergeCell ref="F104:G107"/>
    <mergeCell ref="I104:J104"/>
    <mergeCell ref="I107:J107"/>
    <mergeCell ref="F112:G118"/>
    <mergeCell ref="I116:J116"/>
    <mergeCell ref="I118:J118"/>
    <mergeCell ref="F121:G126"/>
    <mergeCell ref="I123:J123"/>
    <mergeCell ref="I125:J125"/>
  </mergeCells>
  <pageMargins left="0.19685039370078741" right="0.19685039370078741" top="0.19685039370078741" bottom="0.19685039370078741" header="0.19685039370078741" footer="0.19685039370078741"/>
  <pageSetup paperSize="10000" scale="59" orientation="landscape" horizontalDpi="4294967293" verticalDpi="0" r:id="rId1"/>
  <rowBreaks count="2" manualBreakCount="2">
    <brk id="103" max="13" man="1"/>
    <brk id="161" max="13" man="1"/>
  </rowBreaks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55" zoomScaleNormal="55" workbookViewId="0">
      <selection sqref="A1:XFD1048576"/>
    </sheetView>
  </sheetViews>
  <sheetFormatPr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no sub</vt:lpstr>
      <vt:lpstr>Sheet1</vt:lpstr>
      <vt:lpstr>Sheet4</vt:lpstr>
      <vt:lpstr>'no sub'!Print_Area</vt:lpstr>
      <vt:lpstr>'no sub'!Print_Titles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cp:lastPrinted>2017-10-26T06:03:16Z</cp:lastPrinted>
  <dcterms:created xsi:type="dcterms:W3CDTF">2014-01-02T06:35:25Z</dcterms:created>
  <dcterms:modified xsi:type="dcterms:W3CDTF">2017-10-27T02:12:59Z</dcterms:modified>
</cp:coreProperties>
</file>